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iff" ContentType="image/tif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626"/>
  <workbookPr/>
  <mc:AlternateContent xmlns:mc="http://schemas.openxmlformats.org/markup-compatibility/2006">
    <mc:Choice Requires="x15">
      <x15ac:absPath xmlns:x15ac="http://schemas.microsoft.com/office/spreadsheetml/2010/11/ac" url="C:\Users\DellT40\Desktop\NOVI ISPRAVNI PODACI izvršenje 30.06.2023\28.08.2023. ISPRAVAK\"/>
    </mc:Choice>
  </mc:AlternateContent>
  <xr:revisionPtr revIDLastSave="0" documentId="8_{F57D2FD2-31E4-4E32-BE78-2341FB20005E}" xr6:coauthVersionLast="47" xr6:coauthVersionMax="47" xr10:uidLastSave="{00000000-0000-0000-0000-000000000000}"/>
  <bookViews>
    <workbookView xWindow="-120" yWindow="-120" windowWidth="29040" windowHeight="15840" firstSheet="2" activeTab="6" xr2:uid="{00000000-000D-0000-FFFF-FFFF00000000}"/>
  </bookViews>
  <sheets>
    <sheet name="SAŽETAK" sheetId="11" r:id="rId1"/>
    <sheet name=" Račun prihoda i rashoda" sheetId="3" r:id="rId2"/>
    <sheet name="Rashodi prema izvorima finan" sheetId="5" r:id="rId3"/>
    <sheet name="Rashodi prema funkcijskoj k " sheetId="8" r:id="rId4"/>
    <sheet name="Račun financiranja" sheetId="6" r:id="rId5"/>
    <sheet name="Račun fin prema izvorima f" sheetId="10" r:id="rId6"/>
    <sheet name="POSEBNI DIO" sheetId="7" r:id="rId7"/>
  </sheets>
  <definedNames>
    <definedName name="_xlnm.Print_Area" localSheetId="1">' Račun prihoda i rashoda'!$B$1:$L$114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29" i="7" l="1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 s="1"/>
  <c r="F8" i="7" s="1"/>
  <c r="E36" i="5"/>
  <c r="E35" i="5"/>
  <c r="E34" i="5"/>
  <c r="E33" i="5"/>
  <c r="E30" i="5"/>
  <c r="E29" i="5"/>
  <c r="E28" i="5"/>
  <c r="E27" i="5"/>
  <c r="E26" i="5"/>
  <c r="E25" i="5"/>
  <c r="E22" i="5" s="1"/>
  <c r="E24" i="5"/>
  <c r="E23" i="5"/>
  <c r="E19" i="5"/>
  <c r="E17" i="5"/>
  <c r="E13" i="5"/>
  <c r="E12" i="5"/>
  <c r="E11" i="5"/>
  <c r="E6" i="5" s="1"/>
  <c r="E9" i="5"/>
  <c r="E7" i="5"/>
  <c r="I52" i="3"/>
  <c r="I11" i="3"/>
  <c r="I10" i="3"/>
  <c r="L29" i="11"/>
  <c r="L28" i="11"/>
  <c r="L20" i="11"/>
  <c r="L19" i="11"/>
  <c r="L18" i="11"/>
  <c r="L17" i="11"/>
  <c r="L16" i="11"/>
  <c r="L15" i="11"/>
  <c r="L14" i="11"/>
  <c r="K20" i="11"/>
  <c r="K19" i="11"/>
  <c r="K18" i="11"/>
  <c r="K17" i="11"/>
  <c r="K16" i="11"/>
  <c r="K14" i="11"/>
  <c r="J30" i="11"/>
  <c r="L30" i="11" s="1"/>
  <c r="K29" i="11"/>
  <c r="K28" i="11"/>
  <c r="G30" i="11"/>
  <c r="D12" i="5"/>
  <c r="H12" i="5" s="1"/>
  <c r="D13" i="5"/>
  <c r="D9" i="5"/>
  <c r="G131" i="7"/>
  <c r="H131" i="7" s="1"/>
  <c r="H130" i="7"/>
  <c r="G129" i="7"/>
  <c r="E129" i="7"/>
  <c r="H125" i="7"/>
  <c r="H124" i="7"/>
  <c r="H123" i="7"/>
  <c r="H121" i="7"/>
  <c r="H117" i="7"/>
  <c r="H113" i="7"/>
  <c r="H112" i="7"/>
  <c r="H111" i="7"/>
  <c r="H106" i="7"/>
  <c r="H104" i="7"/>
  <c r="H102" i="7"/>
  <c r="H83" i="7"/>
  <c r="H82" i="7"/>
  <c r="H81" i="7"/>
  <c r="H78" i="7"/>
  <c r="H67" i="7"/>
  <c r="H63" i="7"/>
  <c r="H62" i="7"/>
  <c r="H61" i="7"/>
  <c r="H60" i="7"/>
  <c r="H58" i="7"/>
  <c r="H57" i="7"/>
  <c r="H56" i="7"/>
  <c r="H55" i="7"/>
  <c r="H53" i="7"/>
  <c r="H31" i="7"/>
  <c r="H27" i="7"/>
  <c r="H26" i="7"/>
  <c r="H25" i="7"/>
  <c r="H24" i="7"/>
  <c r="H23" i="7"/>
  <c r="G22" i="7"/>
  <c r="E22" i="7"/>
  <c r="H22" i="7" s="1"/>
  <c r="G21" i="7"/>
  <c r="G20" i="7" s="1"/>
  <c r="E21" i="7"/>
  <c r="E20" i="7"/>
  <c r="G19" i="7"/>
  <c r="G18" i="7" s="1"/>
  <c r="E19" i="7"/>
  <c r="E18" i="7" s="1"/>
  <c r="G17" i="7"/>
  <c r="G16" i="7" s="1"/>
  <c r="E17" i="7"/>
  <c r="E16" i="7"/>
  <c r="G15" i="7"/>
  <c r="G14" i="7" s="1"/>
  <c r="E15" i="7"/>
  <c r="E14" i="7"/>
  <c r="G13" i="7"/>
  <c r="G12" i="7" s="1"/>
  <c r="E13" i="7"/>
  <c r="E12" i="7"/>
  <c r="G11" i="7"/>
  <c r="G10" i="7" s="1"/>
  <c r="E11" i="7"/>
  <c r="E10" i="7" s="1"/>
  <c r="H8" i="8"/>
  <c r="G8" i="8"/>
  <c r="H7" i="8"/>
  <c r="G7" i="8"/>
  <c r="H6" i="8"/>
  <c r="G6" i="8"/>
  <c r="F36" i="5"/>
  <c r="H36" i="5" s="1"/>
  <c r="D36" i="5"/>
  <c r="D35" i="5"/>
  <c r="C35" i="5"/>
  <c r="H34" i="5"/>
  <c r="D34" i="5"/>
  <c r="F33" i="5"/>
  <c r="H33" i="5" s="1"/>
  <c r="D33" i="5"/>
  <c r="C33" i="5"/>
  <c r="C32" i="5"/>
  <c r="G32" i="5" s="1"/>
  <c r="C31" i="5"/>
  <c r="G31" i="5" s="1"/>
  <c r="F30" i="5"/>
  <c r="D30" i="5"/>
  <c r="H30" i="5" s="1"/>
  <c r="C30" i="5"/>
  <c r="G30" i="5" s="1"/>
  <c r="F29" i="5"/>
  <c r="F28" i="5"/>
  <c r="D28" i="5"/>
  <c r="D27" i="5" s="1"/>
  <c r="C28" i="5"/>
  <c r="C27" i="5" s="1"/>
  <c r="F26" i="5"/>
  <c r="D26" i="5"/>
  <c r="D25" i="5" s="1"/>
  <c r="C26" i="5"/>
  <c r="C25" i="5" s="1"/>
  <c r="F24" i="5"/>
  <c r="F23" i="5" s="1"/>
  <c r="D24" i="5"/>
  <c r="D23" i="5" s="1"/>
  <c r="C24" i="5"/>
  <c r="H20" i="5"/>
  <c r="F19" i="5"/>
  <c r="D19" i="5"/>
  <c r="C19" i="5"/>
  <c r="H18" i="5"/>
  <c r="G18" i="5"/>
  <c r="F17" i="5"/>
  <c r="D17" i="5"/>
  <c r="C17" i="5"/>
  <c r="G16" i="5"/>
  <c r="G15" i="5"/>
  <c r="H14" i="5"/>
  <c r="G14" i="5"/>
  <c r="F13" i="5"/>
  <c r="C13" i="5"/>
  <c r="G12" i="5"/>
  <c r="F11" i="5"/>
  <c r="C11" i="5"/>
  <c r="G10" i="5"/>
  <c r="F9" i="5"/>
  <c r="C9" i="5"/>
  <c r="H8" i="5"/>
  <c r="G8" i="5"/>
  <c r="F7" i="5"/>
  <c r="D7" i="5"/>
  <c r="C7" i="5"/>
  <c r="K114" i="3"/>
  <c r="K113" i="3"/>
  <c r="L112" i="3"/>
  <c r="K112" i="3"/>
  <c r="K111" i="3"/>
  <c r="K110" i="3"/>
  <c r="K109" i="3"/>
  <c r="K108" i="3"/>
  <c r="K107" i="3"/>
  <c r="K106" i="3"/>
  <c r="K105" i="3"/>
  <c r="K104" i="3"/>
  <c r="K103" i="3"/>
  <c r="K102" i="3"/>
  <c r="K101" i="3"/>
  <c r="L100" i="3"/>
  <c r="K100" i="3"/>
  <c r="L99" i="3"/>
  <c r="G99" i="3"/>
  <c r="K99" i="3" s="1"/>
  <c r="K98" i="3"/>
  <c r="K97" i="3"/>
  <c r="L96" i="3"/>
  <c r="K96" i="3"/>
  <c r="K95" i="3"/>
  <c r="J94" i="3"/>
  <c r="J93" i="3" s="1"/>
  <c r="L93" i="3" s="1"/>
  <c r="G94" i="3"/>
  <c r="G93" i="3" s="1"/>
  <c r="K92" i="3"/>
  <c r="K91" i="3"/>
  <c r="K90" i="3"/>
  <c r="K89" i="3"/>
  <c r="K88" i="3"/>
  <c r="K87" i="3"/>
  <c r="J86" i="3"/>
  <c r="G86" i="3"/>
  <c r="J84" i="3"/>
  <c r="G84" i="3"/>
  <c r="K83" i="3"/>
  <c r="K82" i="3"/>
  <c r="K81" i="3"/>
  <c r="K80" i="3"/>
  <c r="K79" i="3"/>
  <c r="K78" i="3"/>
  <c r="K77" i="3"/>
  <c r="K76" i="3"/>
  <c r="K75" i="3"/>
  <c r="J74" i="3"/>
  <c r="G74" i="3"/>
  <c r="K73" i="3"/>
  <c r="K72" i="3"/>
  <c r="K71" i="3"/>
  <c r="K70" i="3"/>
  <c r="K69" i="3"/>
  <c r="K68" i="3"/>
  <c r="J67" i="3"/>
  <c r="G67" i="3"/>
  <c r="K65" i="3"/>
  <c r="K64" i="3"/>
  <c r="K63" i="3"/>
  <c r="J62" i="3"/>
  <c r="G62" i="3"/>
  <c r="L61" i="3"/>
  <c r="K60" i="3"/>
  <c r="J59" i="3"/>
  <c r="G59" i="3"/>
  <c r="K58" i="3"/>
  <c r="J57" i="3"/>
  <c r="G57" i="3"/>
  <c r="K56" i="3"/>
  <c r="J55" i="3"/>
  <c r="G55" i="3"/>
  <c r="J54" i="3"/>
  <c r="L54" i="3" s="1"/>
  <c r="H52" i="3"/>
  <c r="J46" i="3"/>
  <c r="G46" i="3"/>
  <c r="J43" i="3"/>
  <c r="J42" i="3" s="1"/>
  <c r="G43" i="3"/>
  <c r="G42" i="3" s="1"/>
  <c r="G41" i="3" s="1"/>
  <c r="K40" i="3"/>
  <c r="J39" i="3"/>
  <c r="G39" i="3"/>
  <c r="G38" i="3" s="1"/>
  <c r="K37" i="3"/>
  <c r="K36" i="3"/>
  <c r="J35" i="3"/>
  <c r="G35" i="3"/>
  <c r="K35" i="3" s="1"/>
  <c r="J34" i="3"/>
  <c r="L34" i="3" s="1"/>
  <c r="K33" i="3"/>
  <c r="J32" i="3"/>
  <c r="K32" i="3" s="1"/>
  <c r="G32" i="3"/>
  <c r="K31" i="3"/>
  <c r="K30" i="3"/>
  <c r="J29" i="3"/>
  <c r="G29" i="3"/>
  <c r="G28" i="3" s="1"/>
  <c r="K27" i="3"/>
  <c r="J26" i="3"/>
  <c r="G26" i="3"/>
  <c r="G25" i="3"/>
  <c r="K24" i="3"/>
  <c r="J23" i="3"/>
  <c r="G23" i="3"/>
  <c r="G22" i="3" s="1"/>
  <c r="J22" i="3"/>
  <c r="K21" i="3"/>
  <c r="K20" i="3"/>
  <c r="J18" i="3"/>
  <c r="K18" i="3" s="1"/>
  <c r="G18" i="3"/>
  <c r="K17" i="3"/>
  <c r="J15" i="3"/>
  <c r="G15" i="3"/>
  <c r="K14" i="3"/>
  <c r="J13" i="3"/>
  <c r="G13" i="3"/>
  <c r="H11" i="3"/>
  <c r="H10" i="3" s="1"/>
  <c r="K22" i="3" l="1"/>
  <c r="G12" i="3"/>
  <c r="K15" i="3"/>
  <c r="L22" i="3"/>
  <c r="K29" i="3"/>
  <c r="G54" i="3"/>
  <c r="K59" i="3"/>
  <c r="K62" i="3"/>
  <c r="H26" i="5"/>
  <c r="J28" i="3"/>
  <c r="K39" i="3"/>
  <c r="K74" i="3"/>
  <c r="H7" i="5"/>
  <c r="F25" i="5"/>
  <c r="H28" i="5"/>
  <c r="K23" i="3"/>
  <c r="K26" i="3"/>
  <c r="K55" i="3"/>
  <c r="K86" i="3"/>
  <c r="F6" i="5"/>
  <c r="G13" i="5"/>
  <c r="H19" i="5"/>
  <c r="G24" i="5"/>
  <c r="G25" i="5"/>
  <c r="F27" i="5"/>
  <c r="H27" i="5" s="1"/>
  <c r="C29" i="5"/>
  <c r="H129" i="7"/>
  <c r="G9" i="7"/>
  <c r="G8" i="7" s="1"/>
  <c r="H12" i="7"/>
  <c r="H16" i="7"/>
  <c r="H20" i="7"/>
  <c r="K13" i="3"/>
  <c r="J25" i="3"/>
  <c r="G34" i="3"/>
  <c r="K34" i="3" s="1"/>
  <c r="K57" i="3"/>
  <c r="K67" i="3"/>
  <c r="K94" i="3"/>
  <c r="G7" i="5"/>
  <c r="G11" i="5"/>
  <c r="C23" i="5"/>
  <c r="C22" i="5" s="1"/>
  <c r="H24" i="5"/>
  <c r="D29" i="5"/>
  <c r="H29" i="5" s="1"/>
  <c r="F35" i="5"/>
  <c r="H10" i="7"/>
  <c r="H14" i="7"/>
  <c r="H18" i="7"/>
  <c r="K93" i="3"/>
  <c r="G9" i="5"/>
  <c r="G17" i="5"/>
  <c r="G29" i="5"/>
  <c r="E9" i="7"/>
  <c r="H11" i="7"/>
  <c r="H13" i="7"/>
  <c r="H15" i="7"/>
  <c r="H17" i="7"/>
  <c r="H19" i="7"/>
  <c r="H21" i="7"/>
  <c r="J12" i="3"/>
  <c r="L12" i="3" s="1"/>
  <c r="G61" i="3"/>
  <c r="K61" i="3" s="1"/>
  <c r="C6" i="5"/>
  <c r="G6" i="5" s="1"/>
  <c r="H17" i="5"/>
  <c r="G27" i="5"/>
  <c r="K30" i="11"/>
  <c r="D11" i="5"/>
  <c r="H11" i="5" s="1"/>
  <c r="H13" i="5"/>
  <c r="H9" i="5"/>
  <c r="H10" i="5"/>
  <c r="H25" i="5"/>
  <c r="H23" i="5"/>
  <c r="J41" i="3"/>
  <c r="L41" i="3" s="1"/>
  <c r="L42" i="3"/>
  <c r="G53" i="3"/>
  <c r="G52" i="3" s="1"/>
  <c r="D22" i="5"/>
  <c r="J38" i="3"/>
  <c r="K54" i="3"/>
  <c r="J53" i="3"/>
  <c r="G26" i="5"/>
  <c r="G28" i="5"/>
  <c r="K28" i="3" l="1"/>
  <c r="L28" i="3"/>
  <c r="K12" i="3"/>
  <c r="G23" i="5"/>
  <c r="K25" i="3"/>
  <c r="L25" i="3"/>
  <c r="G11" i="3"/>
  <c r="G10" i="3" s="1"/>
  <c r="H9" i="7"/>
  <c r="H8" i="7" s="1"/>
  <c r="E8" i="7"/>
  <c r="H35" i="5"/>
  <c r="F22" i="5"/>
  <c r="H22" i="5" s="1"/>
  <c r="D6" i="5"/>
  <c r="H6" i="5" s="1"/>
  <c r="L53" i="3"/>
  <c r="K53" i="3"/>
  <c r="J52" i="3"/>
  <c r="L38" i="3"/>
  <c r="K38" i="3"/>
  <c r="J11" i="3"/>
  <c r="G22" i="5" l="1"/>
  <c r="L11" i="3"/>
  <c r="J10" i="3"/>
  <c r="K11" i="3"/>
  <c r="L52" i="3"/>
  <c r="K52" i="3"/>
  <c r="L10" i="3" l="1"/>
  <c r="K10" i="3"/>
</calcChain>
</file>

<file path=xl/sharedStrings.xml><?xml version="1.0" encoding="utf-8"?>
<sst xmlns="http://schemas.openxmlformats.org/spreadsheetml/2006/main" count="452" uniqueCount="305">
  <si>
    <t>IZVRŠENJE FINANCIJSKOG PLANA PRORAČUNSKOG KORISNIKA DRŽAVNOG PRORAČUNA
ZA PRVO POLUGODIŠTE 2023. GODINE</t>
  </si>
  <si>
    <t>I. OPĆI DIO</t>
  </si>
  <si>
    <t>SAŽETAK  RAČUNA PRIHODA I RASHODA I RAČUNA FINANCIRANJA</t>
  </si>
  <si>
    <t>SAŽETAK RAČUNA PRIHODA I RASHODA</t>
  </si>
  <si>
    <t>BROJČANA OZNAKA I NAZIV</t>
  </si>
  <si>
    <t xml:space="preserve">OSTVARENJE/IZVRŠENJE 
1.-6.2022. </t>
  </si>
  <si>
    <t>TEKUĆI PLAN 2023.*</t>
  </si>
  <si>
    <t xml:space="preserve">OSTVARENJE/IZVRŠENJE 
1.-6.2023. </t>
  </si>
  <si>
    <t>INDEKS</t>
  </si>
  <si>
    <t>INDEKS**</t>
  </si>
  <si>
    <t>6=5/2*100</t>
  </si>
  <si>
    <t>6 PRIHODI POSLOVANJA</t>
  </si>
  <si>
    <t>7 PRIHODI OD PRODAJE NEFINANCIJSKE IMOVINE</t>
  </si>
  <si>
    <t>PRIHODI UKUPNO</t>
  </si>
  <si>
    <t>3 RASHODI  POSLOVANJA</t>
  </si>
  <si>
    <t>4 RASHODI ZA NABAVU NEFINANCIJSKE IMOVINE</t>
  </si>
  <si>
    <t>RASHODI UKUPNO</t>
  </si>
  <si>
    <t>RAZLIKA - VIŠAK / MANJAK</t>
  </si>
  <si>
    <t>SAŽETAK RAČUNA FINANCIRANJA</t>
  </si>
  <si>
    <t>8 PRIMICI OD FINANCIJSKE IMOVINE I ZADUŽIVANJA</t>
  </si>
  <si>
    <t>5 IZDACI ZA FINANCIJSKU IMOVINU I OTPLATE ZAJMOVA</t>
  </si>
  <si>
    <t>RAZLIKA PRIMITAKA I IZDATAKA</t>
  </si>
  <si>
    <t>PRIJENOS SREDSTAVA IZ PRETHODNE GODINE</t>
  </si>
  <si>
    <t>PRIJENOS SREDSTAVA U SLJEDEĆE RAZDOBLJE</t>
  </si>
  <si>
    <t xml:space="preserve">NETO FINANCIRANJE </t>
  </si>
  <si>
    <t xml:space="preserve">VIŠAK/MANJAK + NETO FINANCIRANJE </t>
  </si>
  <si>
    <t xml:space="preserve"> RAČUN PRIHODA I RASHODA </t>
  </si>
  <si>
    <t xml:space="preserve">IZVJEŠTAJ O PRIHODIMA I RASHODIMA PREMA EKONOMSKOJ KLASIFIKACIJI </t>
  </si>
  <si>
    <t xml:space="preserve">OSTVARENJE/ IZVRŠENJE 
1.-6.2022. </t>
  </si>
  <si>
    <t xml:space="preserve">OSTVARENJE/ IZVRŠENJE 
1.-6.2023. </t>
  </si>
  <si>
    <t>UKUPNO PRIHODI</t>
  </si>
  <si>
    <t xml:space="preserve">Prihodi poslovanja </t>
  </si>
  <si>
    <t>Pomoći iz inozemstva i od subjekata unutar općeg proračuna</t>
  </si>
  <si>
    <t>632</t>
  </si>
  <si>
    <t>Pomoći od međunarodnih organizacija te institucija  i tijela EU</t>
  </si>
  <si>
    <t>6324</t>
  </si>
  <si>
    <t>Kapitalne pomoći od institucija i tijela EU</t>
  </si>
  <si>
    <t>634</t>
  </si>
  <si>
    <t>Pomoći od izvanproračunskih korisnika</t>
  </si>
  <si>
    <t>6341</t>
  </si>
  <si>
    <t xml:space="preserve">Tekuće pomoći od izvanproračunskih korisnika </t>
  </si>
  <si>
    <t>6342</t>
  </si>
  <si>
    <t>Kapitalne pomoći od izvanproračunskih korisnika</t>
  </si>
  <si>
    <t>639</t>
  </si>
  <si>
    <t>Prijenosi između proračunskih korisnika istog proračuna</t>
  </si>
  <si>
    <t>6391</t>
  </si>
  <si>
    <t>Tekući prijenosi između proračunskih korisnika istog proračuna</t>
  </si>
  <si>
    <t>6392</t>
  </si>
  <si>
    <t>Kapitalni prijenosti između proračunskih korisnika istog proračuna</t>
  </si>
  <si>
    <t>6394</t>
  </si>
  <si>
    <t>Kapitalni prijenosti između proračunskih korisnika istog proračuna temeljem prijenosa EU sredstava</t>
  </si>
  <si>
    <t>64</t>
  </si>
  <si>
    <t>Prihodi od imovine</t>
  </si>
  <si>
    <t>641</t>
  </si>
  <si>
    <t>Prihodi od financijske imovine</t>
  </si>
  <si>
    <t>6413</t>
  </si>
  <si>
    <t>Kamate na oročena sredstva i depozite po viđenju</t>
  </si>
  <si>
    <t>Prihodi od upravnih i administrativnih pristojbi, pristojbi po posebnim propisima i nakanda</t>
  </si>
  <si>
    <t>Prihodi po posebnim propisima</t>
  </si>
  <si>
    <t xml:space="preserve">Ostali nespomenuti prihodi </t>
  </si>
  <si>
    <t>Prihodi od prodaje proizvoda i robe te pruženih usluga i prihodi od donacija</t>
  </si>
  <si>
    <t>661</t>
  </si>
  <si>
    <t>Prihodi od prodaje proizvoda i robe te pruženih usluga</t>
  </si>
  <si>
    <t>6614</t>
  </si>
  <si>
    <t>Prihodi od prodaje proizvoda i robe</t>
  </si>
  <si>
    <t>6615</t>
  </si>
  <si>
    <t>Prihodi od pruženih usluga</t>
  </si>
  <si>
    <t>Donacije od pravnih i fizičkih osoba izvan općeg proračuna i povrat donacija po protestiranim jamstvima</t>
  </si>
  <si>
    <t>Tekuće donacije</t>
  </si>
  <si>
    <t>Prihodi iz nadležnog proračuna i od HZZO-a temeljem ugovornih obveza</t>
  </si>
  <si>
    <t>671</t>
  </si>
  <si>
    <t>Prihodi iz nadležnog proračuna za financiranje redovne djelatnosti proračunskih korisnika</t>
  </si>
  <si>
    <t>6711</t>
  </si>
  <si>
    <t>Prihodi iz nadležnog proračuna za financiranje rashoda poslovanja</t>
  </si>
  <si>
    <t>6712</t>
  </si>
  <si>
    <t>Prihodi iz nadležnog proračuna za financiranje rashoda za nabavu nefinancijske imovine</t>
  </si>
  <si>
    <t>68</t>
  </si>
  <si>
    <t>Kazne, upravne mjere i ostali prihodi</t>
  </si>
  <si>
    <t>683</t>
  </si>
  <si>
    <t>Ostali prihodi</t>
  </si>
  <si>
    <t>6831</t>
  </si>
  <si>
    <t>Prihodi od prodaje nefinancijske imovine</t>
  </si>
  <si>
    <t>72</t>
  </si>
  <si>
    <t>Prihodi od prodaje proizvedene dugotrajne imovine</t>
  </si>
  <si>
    <t>722</t>
  </si>
  <si>
    <t>Prihodi od prodaje postrojenja i opreme</t>
  </si>
  <si>
    <t>7221</t>
  </si>
  <si>
    <t>Uredska oprema i namještaj</t>
  </si>
  <si>
    <t>7227</t>
  </si>
  <si>
    <t>Uređaji, strojevi i oprema za ostale namjene</t>
  </si>
  <si>
    <t>723</t>
  </si>
  <si>
    <t>Prihodi od prodaje prijevoznih sredstava</t>
  </si>
  <si>
    <t>7231</t>
  </si>
  <si>
    <t>Prijevozna sredstva u cestovnom prometu</t>
  </si>
  <si>
    <t>UKUPNO RASHODI</t>
  </si>
  <si>
    <t>Rashodi poslovanja</t>
  </si>
  <si>
    <t>Rashodi za zaposlene</t>
  </si>
  <si>
    <t>Plaće (Bruto)</t>
  </si>
  <si>
    <t>Plaće za redovan rad</t>
  </si>
  <si>
    <t>312</t>
  </si>
  <si>
    <t>Ostali rashodi za zaposlene</t>
  </si>
  <si>
    <t>3121</t>
  </si>
  <si>
    <t>Doprinosi na plaće</t>
  </si>
  <si>
    <t>Doprinosi za obvezno zdravstveno osiguranje</t>
  </si>
  <si>
    <t>Materijalni rashodi</t>
  </si>
  <si>
    <t>Naknade troškova zaposlenima</t>
  </si>
  <si>
    <t>3211</t>
  </si>
  <si>
    <t>Službena putovanja</t>
  </si>
  <si>
    <t>3212</t>
  </si>
  <si>
    <t>Naknade za prijevoz, za rad na terenu i odvojeni život</t>
  </si>
  <si>
    <t>3213</t>
  </si>
  <si>
    <t>Stručno usavršavanje zaposlenika</t>
  </si>
  <si>
    <t>3214</t>
  </si>
  <si>
    <t>Ostale naknade troškova zaposlenima</t>
  </si>
  <si>
    <t>Rashodi za materijal i energiju</t>
  </si>
  <si>
    <t>3221</t>
  </si>
  <si>
    <t>Uredski materijal i ostali materijalni rashodi</t>
  </si>
  <si>
    <t>3222</t>
  </si>
  <si>
    <t>Materijal i sirovine</t>
  </si>
  <si>
    <t>3223</t>
  </si>
  <si>
    <t>Energija</t>
  </si>
  <si>
    <t>3224</t>
  </si>
  <si>
    <t>Materijal i dijelovi za tekuće i investicijsko održavanje</t>
  </si>
  <si>
    <t>3225</t>
  </si>
  <si>
    <t>Sitni inventar i auto gume</t>
  </si>
  <si>
    <t>3227</t>
  </si>
  <si>
    <t>Službena, radna i zaštitna odjeća i obuća</t>
  </si>
  <si>
    <t>Rashodi za usluge</t>
  </si>
  <si>
    <t>3231</t>
  </si>
  <si>
    <t>Usluge telefona, pošte i prijevoza</t>
  </si>
  <si>
    <t>3232</t>
  </si>
  <si>
    <t>Usluge tekućeg i investicijskog održavanja</t>
  </si>
  <si>
    <t>Usluge promidžbe i informiranja</t>
  </si>
  <si>
    <t>3234</t>
  </si>
  <si>
    <t>Komunalne usluge</t>
  </si>
  <si>
    <t>Zakupnine i najamnine</t>
  </si>
  <si>
    <t>Zdravstvene i veterinarske usluge</t>
  </si>
  <si>
    <t>Intelektualne i osobne usluge</t>
  </si>
  <si>
    <t>3238</t>
  </si>
  <si>
    <t>Računalne usluge</t>
  </si>
  <si>
    <t>3239</t>
  </si>
  <si>
    <t>Ostale usluge</t>
  </si>
  <si>
    <t xml:space="preserve">Naknade troškova osobama izvan radnog odnosa </t>
  </si>
  <si>
    <t>Ostali nespomenuti rashodi poslovanja</t>
  </si>
  <si>
    <t>3291</t>
  </si>
  <si>
    <t>Naknade za rad predstavničkih i izvršnih tijela, povjerenstava i slično</t>
  </si>
  <si>
    <t>Premije osiguranja</t>
  </si>
  <si>
    <t>3293</t>
  </si>
  <si>
    <t>Reprezentacija</t>
  </si>
  <si>
    <t>Članarine</t>
  </si>
  <si>
    <t>Pristojbe i naknade</t>
  </si>
  <si>
    <t>3299</t>
  </si>
  <si>
    <t>Financijski rashodi</t>
  </si>
  <si>
    <t>Ostali financijski rashodi</t>
  </si>
  <si>
    <t>3431</t>
  </si>
  <si>
    <t>Bankarske usluge i usluge platnog prometa</t>
  </si>
  <si>
    <t>36</t>
  </si>
  <si>
    <t>Pomoći dane u inozemstvo i unutar općeg proračuna</t>
  </si>
  <si>
    <t>Prijenosi između proračunskog korisnika istog proračuna</t>
  </si>
  <si>
    <t>Rashodi za nabavu nefinancijske imovine</t>
  </si>
  <si>
    <t>Rashodi za nabavu proizvedene dug. imovine</t>
  </si>
  <si>
    <t>421</t>
  </si>
  <si>
    <t>Građevinski objekti</t>
  </si>
  <si>
    <t>4212</t>
  </si>
  <si>
    <t>Poslovni objekti</t>
  </si>
  <si>
    <t>4214</t>
  </si>
  <si>
    <t>Ostali građevinski objekti</t>
  </si>
  <si>
    <t>Postrojenja i oprema</t>
  </si>
  <si>
    <t>4221</t>
  </si>
  <si>
    <t>4223</t>
  </si>
  <si>
    <t>Oprema za održavanje i zaštitu</t>
  </si>
  <si>
    <t>4227</t>
  </si>
  <si>
    <t>423</t>
  </si>
  <si>
    <t>Prijevozna sredstva</t>
  </si>
  <si>
    <t>4231</t>
  </si>
  <si>
    <t>424</t>
  </si>
  <si>
    <t>Knjige, umjetnička djela i ostale izložbene vrijednosti</t>
  </si>
  <si>
    <t>4244</t>
  </si>
  <si>
    <t>Ostale nespomenute izložbene vrijednosti</t>
  </si>
  <si>
    <t>45</t>
  </si>
  <si>
    <t>Rashodi za dodatna ulaganja na nefinancijskoj imovini</t>
  </si>
  <si>
    <t>451</t>
  </si>
  <si>
    <t xml:space="preserve">Dodatna ulaganja na građevinskim objektima </t>
  </si>
  <si>
    <t>4511</t>
  </si>
  <si>
    <t>IZVJEŠTAJ O PRIHODIMA I RASHODIMA PREMA IZVORIMA FINANCIRANJA</t>
  </si>
  <si>
    <t xml:space="preserve">UKUPNO PRIHODI </t>
  </si>
  <si>
    <t>1 Opći prihodi i primici</t>
  </si>
  <si>
    <t>11 Opći prihodi i primici</t>
  </si>
  <si>
    <t>3 Vlastiti prihodi</t>
  </si>
  <si>
    <t>31 Vlastiti prihodi</t>
  </si>
  <si>
    <t>4 Prihodi posebne namjene</t>
  </si>
  <si>
    <t xml:space="preserve">  43 Ostali prihodi za posebne namjene</t>
  </si>
  <si>
    <t>5 Pomoći</t>
  </si>
  <si>
    <t xml:space="preserve">  52 Ostale pomoći</t>
  </si>
  <si>
    <t xml:space="preserve">  56 Fondovi EU</t>
  </si>
  <si>
    <t xml:space="preserve">  563 Europski fond za regionalni razvoj (ERDF)</t>
  </si>
  <si>
    <t xml:space="preserve">6 Donacije </t>
  </si>
  <si>
    <t xml:space="preserve">  61 Donacije</t>
  </si>
  <si>
    <t>7 Prihodi od prodaje ili zamjene nefinancijske imovine i naknade s naslova osiguranja</t>
  </si>
  <si>
    <t xml:space="preserve">  71 Prihodi od prodaje ili zamjene nefinancijske imovine i naknade s naslova osiguranja</t>
  </si>
  <si>
    <t>IZVJEŠTAJ O RASHODIMA PREMA FUNKCIJSKOJ KLASIFIKACIJI</t>
  </si>
  <si>
    <t xml:space="preserve"> IZVRŠENJE 
1.-6.2022. </t>
  </si>
  <si>
    <t xml:space="preserve"> IZVRŠENJE 
1.-6.2023. </t>
  </si>
  <si>
    <t>05 Zaštita okoliša</t>
  </si>
  <si>
    <t>054 Zaštita bioraznolikosti i krajolika</t>
  </si>
  <si>
    <t xml:space="preserve"> RAČUN FINANCIRANJA</t>
  </si>
  <si>
    <t xml:space="preserve">IZVJEŠTAJ RAČUNA FINANCIRANJA PREMA EKONOMSKOJ KLASIFIKACIJI </t>
  </si>
  <si>
    <t>Primici od financijske imovine i zaduživanja</t>
  </si>
  <si>
    <t>Izdaci za financijsku imovinu i otplate zajmova</t>
  </si>
  <si>
    <t>IZVJEŠTAJ RAČUNA FINANCIRANJA PREMA IZVORIMA FINANCIRANJA</t>
  </si>
  <si>
    <t>UKUPNO PRIMICI</t>
  </si>
  <si>
    <t xml:space="preserve">UKUPNO IZDACI </t>
  </si>
  <si>
    <t>II. POSEBNI DIO</t>
  </si>
  <si>
    <t>IZVJEŠTAJ PO PROGRAMSKOJ KLASIFIKACIJI</t>
  </si>
  <si>
    <t>5=4/3*100</t>
  </si>
  <si>
    <t>07715</t>
  </si>
  <si>
    <t>NACIONALNI PARKOVI I PARKOVI PRIRODE</t>
  </si>
  <si>
    <t>JAVNA USTANOVA PARK PRIRODE PAPUK</t>
  </si>
  <si>
    <t>Izvor 1</t>
  </si>
  <si>
    <t>Opći proračun</t>
  </si>
  <si>
    <t>Izvor 11</t>
  </si>
  <si>
    <t xml:space="preserve">  Opći prihodi i primici</t>
  </si>
  <si>
    <t>Izvor 3</t>
  </si>
  <si>
    <t>Vlastiti prihodi</t>
  </si>
  <si>
    <t>Izvor 31</t>
  </si>
  <si>
    <t>Izvor 4</t>
  </si>
  <si>
    <t>Izvor 41</t>
  </si>
  <si>
    <t xml:space="preserve">  Ostali prihodi za posebne namjene</t>
  </si>
  <si>
    <t>Izvor 5</t>
  </si>
  <si>
    <t>Pomoći</t>
  </si>
  <si>
    <t>Izvor 52</t>
  </si>
  <si>
    <t xml:space="preserve">  Ostale pomoći</t>
  </si>
  <si>
    <t>Izvor 6</t>
  </si>
  <si>
    <t>Donacije</t>
  </si>
  <si>
    <t>Izvor 61</t>
  </si>
  <si>
    <t xml:space="preserve">  Donacie</t>
  </si>
  <si>
    <t>Izvor 7</t>
  </si>
  <si>
    <t>Prihodi od prodaje ili zamjene nefinancijske imovine</t>
  </si>
  <si>
    <t>Izvor 71</t>
  </si>
  <si>
    <t>34 ZAŠTITA I OČUVANJE PRIRODE I OKOLIŠA</t>
  </si>
  <si>
    <t>PROGRAM  3401 ZAŠTITA PRIRODE</t>
  </si>
  <si>
    <t>A779000 Administracija i upravljanje</t>
  </si>
  <si>
    <t>Izvor: 1 Opći proračun</t>
  </si>
  <si>
    <t>Izvor: 11 Opći prihodi i primici</t>
  </si>
  <si>
    <t>31 Rashodi za zaposlene</t>
  </si>
  <si>
    <t>3111 Plaće za redovan rad</t>
  </si>
  <si>
    <t>3121 Ostali rashodi za zaposlene</t>
  </si>
  <si>
    <t>3132 Doprinosi za obvezno zdravstveno osiguranje</t>
  </si>
  <si>
    <t>32 Materijalni rashodi</t>
  </si>
  <si>
    <t>3211 Službena putovanja</t>
  </si>
  <si>
    <t>3212 Naknade za prijevoz, za rad na terenu i odvojeni život</t>
  </si>
  <si>
    <t>3213 Stručno usavršavanje zaposlenika</t>
  </si>
  <si>
    <t>3221 Uredski materijal i ostali materijalni rashodi</t>
  </si>
  <si>
    <t>3223 Energija</t>
  </si>
  <si>
    <t>3224 Materijal i dijelovi za tekuće i investicijsko održavanje</t>
  </si>
  <si>
    <t>3225 Sitni inventar i auto gume</t>
  </si>
  <si>
    <t>3227 Službena, radna i zaštitna odjeća i obuća</t>
  </si>
  <si>
    <t>3231 Usluge telefona, pošte i prijevoza</t>
  </si>
  <si>
    <t>3232 Usluge tekućeg i investicijskog održavanja</t>
  </si>
  <si>
    <t>3233 Usluge promidžbe i informiranja</t>
  </si>
  <si>
    <t>3234 Komunalne usluge</t>
  </si>
  <si>
    <t>3235 Zakupnine i najamnine</t>
  </si>
  <si>
    <t>3236 Zdravstvene i veterinarske usluge</t>
  </si>
  <si>
    <t>3237 Intelektualne i osobne usluge</t>
  </si>
  <si>
    <t>3238 Računalne usluge</t>
  </si>
  <si>
    <t>3239 Ostale usluge</t>
  </si>
  <si>
    <t>3291 Naknade za rad predstavničkih i izvršnih tijela, povjerenstava i slično</t>
  </si>
  <si>
    <t>3292 Premije osiguranja</t>
  </si>
  <si>
    <t>3294 Članarine</t>
  </si>
  <si>
    <t>3295 Pristojbe i naknade</t>
  </si>
  <si>
    <t>34 Financijski rashodi</t>
  </si>
  <si>
    <t>3431 Bankarske usluge i usluge platnog prometa</t>
  </si>
  <si>
    <t>A779021 Zaštita prirode</t>
  </si>
  <si>
    <t>A779047 ADMINISTRACIJA I UPRAVLJANJE (IZ EVIDENCIJSKIH PRIHODA)</t>
  </si>
  <si>
    <t>Izvor: 3 Vlastiti prihodi</t>
  </si>
  <si>
    <t>Izvor: 31 Vlastiti prihodi</t>
  </si>
  <si>
    <t>3222 Materijal i sirovine</t>
  </si>
  <si>
    <t>3241 Naknade troškova osobama izvan radnog odnosa</t>
  </si>
  <si>
    <t>42 Rashodi za nabavu proizvedene dugotrajne imovine</t>
  </si>
  <si>
    <t>4214 Ostali građevinski objekti</t>
  </si>
  <si>
    <t>4227 Uređaji, strojevi i oprema za ostale namjene</t>
  </si>
  <si>
    <t>Izvor: 4 Prihodi posebne namjene</t>
  </si>
  <si>
    <t>Izvor: 43 Ostali prihodi za posebne namjene</t>
  </si>
  <si>
    <t>3214 Ostale naknade troškova zaposlenima</t>
  </si>
  <si>
    <t>3293 Reprezentacija</t>
  </si>
  <si>
    <t>3299 Ostali nespomenuti rashodi poslovanja</t>
  </si>
  <si>
    <t>36 Pomoći dane u inozemstvo i unutar općeg proračuna</t>
  </si>
  <si>
    <t>3691 Tekući prijenosi između proračunskih korisnika istog proračuna</t>
  </si>
  <si>
    <t>4221 Uredska oprema i namještaj</t>
  </si>
  <si>
    <t>4231 Prijevozna sredstva u cestovnom prometu</t>
  </si>
  <si>
    <t>Izvor: 5 Pomoći</t>
  </si>
  <si>
    <t>Izvor: 52 Ostale pomoći</t>
  </si>
  <si>
    <t>45 Rashodi za dodatna ulaganja na nefinancijskoj imovini</t>
  </si>
  <si>
    <t>4511 Dodatna ulaganja na građevinskim objektima</t>
  </si>
  <si>
    <t>Izvor: 6 Donacije</t>
  </si>
  <si>
    <t>Izvor: 61 Donacije</t>
  </si>
  <si>
    <t>Izvor: 7 Prihodi od prodaje ili zamjene nefinancijske imovine i naknade s naslova osiguranja</t>
  </si>
  <si>
    <t>Izvor: 71 Prihodi od prodaje ili zamjene nefinancijske imovine i naknade s naslova osiguranja</t>
  </si>
  <si>
    <t>Napomena:  Iznosi u stupcu "OSTVARENJE/IZVRŠENJE 1.-6.2022." preračunavaju se iz kuna u eure prema fiksnom tečaju konverzije (1 EUR=7,53450 kuna) i po pravilima za preračunavanje i zaokruživanje.</t>
  </si>
  <si>
    <t>Napomena : Iznosi u stupcima "OSTVARENJE/IZVRŠENJE 1.-6.2022." i "OSTVARENJE/IZVRŠENJE 1.-6. 2023." iskazuju se na dvije decimale.</t>
  </si>
  <si>
    <t xml:space="preserve">* Opći i posebni dio polugodišnjeg izvještaja o izvršenju proračuna sadrži samo izvorni plan ako od donošenja proračuna nije bilo izmjena i dopuna niti izvršenih preraspodjela odnosno izvorni plan i tekući plan ako je od donošenja proračuna bilo naknadno izvršenih preraspodjela.  
Opći i posebni dio polugodišnjeg izvještaja o izvršenju proračuna sadrži rebalans ako je od donošenja proračuna bilo izmjena i dopuna, odnosno rebalans i tekući plan ako je od izmjena i dopuna proračuna bilo naknadno izvršenih preraspodjela. </t>
  </si>
  <si>
    <t xml:space="preserve">** AKO Opći i Posebni dio polugodišnjeg izvještaja ne sadrži "TEKUĆI PLAN 2023.", "INDEKS"("OSTVARENJE/IZVRŠENJE 1.-6.2023."/"TEKUĆI PLAN 2023.") iskazuje se kao "OSTVARENJE/IZVRŠENJE 1.-6.2023."/"IZVORNI PLAN 2023." ODNOSNO "REBALANS 2023." </t>
  </si>
  <si>
    <t>REBALANS 2023.*</t>
  </si>
  <si>
    <t xml:space="preserve"> REBALANS 2023.*</t>
  </si>
  <si>
    <t>7=5/4*100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</si>
</sst>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charset val="238"/>
      <scheme val="minor"/>
    </font>
    <font>
      <sz val="10"/>
      <color theme="1"/>
      <name val="Arial"/>
      <charset val="238"/>
    </font>
    <font>
      <sz val="10"/>
      <color indexed="8"/>
      <name val="Arial"/>
      <charset val="238"/>
    </font>
    <font>
      <b/>
      <sz val="12"/>
      <color indexed="8"/>
      <name val="Arial"/>
      <charset val="238"/>
    </font>
    <font>
      <b/>
      <sz val="12"/>
      <color theme="1"/>
      <name val="Arial"/>
      <charset val="238"/>
    </font>
    <font>
      <b/>
      <sz val="10"/>
      <color indexed="8"/>
      <name val="Arial"/>
      <charset val="238"/>
    </font>
    <font>
      <b/>
      <sz val="11"/>
      <color theme="1"/>
      <name val="Calibri"/>
      <charset val="238"/>
      <scheme val="minor"/>
    </font>
    <font>
      <b/>
      <sz val="10"/>
      <color theme="1"/>
      <name val="Arial"/>
      <charset val="238"/>
    </font>
    <font>
      <sz val="10"/>
      <name val="Arial"/>
      <charset val="238"/>
    </font>
    <font>
      <b/>
      <sz val="10"/>
      <name val="Arial"/>
      <charset val="238"/>
    </font>
    <font>
      <b/>
      <sz val="10"/>
      <color rgb="FF000000"/>
      <name val="Arial"/>
      <charset val="238"/>
    </font>
    <font>
      <sz val="10"/>
      <color rgb="FF000000"/>
      <name val="Arial"/>
      <charset val="238"/>
    </font>
    <font>
      <b/>
      <sz val="14"/>
      <color indexed="8"/>
      <name val="Arial"/>
      <charset val="238"/>
    </font>
    <font>
      <b/>
      <sz val="8"/>
      <color indexed="8"/>
      <name val="Arial"/>
      <charset val="238"/>
    </font>
    <font>
      <b/>
      <sz val="10"/>
      <color theme="1"/>
      <name val="Calibri"/>
      <charset val="238"/>
      <scheme val="minor"/>
    </font>
    <font>
      <i/>
      <sz val="10"/>
      <name val="Arial"/>
      <charset val="238"/>
    </font>
    <font>
      <sz val="10"/>
      <color rgb="FFFF0000"/>
      <name val="Arial"/>
      <charset val="238"/>
    </font>
    <font>
      <sz val="11"/>
      <color theme="1"/>
      <name val="Arial"/>
      <charset val="238"/>
    </font>
    <font>
      <sz val="10"/>
      <color indexed="8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2"/>
      <color indexed="8"/>
      <name val="Arial"/>
      <family val="2"/>
      <charset val="238"/>
    </font>
    <font>
      <b/>
      <sz val="14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sz val="11"/>
      <color theme="1"/>
      <name val="Times New Roman"/>
      <family val="1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i/>
      <sz val="10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4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21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4" fontId="5" fillId="2" borderId="4" xfId="0" applyNumberFormat="1" applyFont="1" applyFill="1" applyBorder="1" applyAlignment="1">
      <alignment horizontal="right" vertical="center" wrapText="1"/>
    </xf>
    <xf numFmtId="0" fontId="7" fillId="0" borderId="4" xfId="0" applyFont="1" applyBorder="1" applyAlignment="1">
      <alignment horizontal="left" wrapText="1"/>
    </xf>
    <xf numFmtId="4" fontId="7" fillId="3" borderId="4" xfId="0" applyNumberFormat="1" applyFont="1" applyFill="1" applyBorder="1" applyAlignment="1">
      <alignment wrapText="1"/>
    </xf>
    <xf numFmtId="4" fontId="7" fillId="3" borderId="4" xfId="0" applyNumberFormat="1" applyFont="1" applyFill="1" applyBorder="1"/>
    <xf numFmtId="0" fontId="7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4" fontId="1" fillId="3" borderId="4" xfId="0" applyNumberFormat="1" applyFont="1" applyFill="1" applyBorder="1" applyAlignment="1">
      <alignment wrapText="1"/>
    </xf>
    <xf numFmtId="4" fontId="1" fillId="3" borderId="4" xfId="0" applyNumberFormat="1" applyFont="1" applyFill="1" applyBorder="1"/>
    <xf numFmtId="0" fontId="8" fillId="3" borderId="4" xfId="0" applyFont="1" applyFill="1" applyBorder="1" applyAlignment="1">
      <alignment horizontal="left" vertical="center" wrapText="1" indent="1"/>
    </xf>
    <xf numFmtId="0" fontId="9" fillId="3" borderId="4" xfId="0" applyFont="1" applyFill="1" applyBorder="1" applyAlignment="1">
      <alignment horizontal="left" vertical="center" wrapText="1"/>
    </xf>
    <xf numFmtId="0" fontId="8" fillId="3" borderId="4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4" fontId="10" fillId="0" borderId="4" xfId="0" applyNumberFormat="1" applyFont="1" applyBorder="1" applyAlignment="1">
      <alignment horizontal="right" wrapText="1"/>
    </xf>
    <xf numFmtId="4" fontId="7" fillId="2" borderId="4" xfId="0" applyNumberFormat="1" applyFont="1" applyFill="1" applyBorder="1" applyAlignment="1">
      <alignment wrapText="1"/>
    </xf>
    <xf numFmtId="4" fontId="7" fillId="2" borderId="4" xfId="0" applyNumberFormat="1" applyFont="1" applyFill="1" applyBorder="1"/>
    <xf numFmtId="0" fontId="12" fillId="0" borderId="0" xfId="0" applyFont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3" fontId="2" fillId="3" borderId="4" xfId="0" applyNumberFormat="1" applyFont="1" applyFill="1" applyBorder="1" applyAlignment="1">
      <alignment horizontal="right"/>
    </xf>
    <xf numFmtId="3" fontId="2" fillId="3" borderId="4" xfId="0" applyNumberFormat="1" applyFont="1" applyFill="1" applyBorder="1" applyAlignment="1">
      <alignment horizontal="right" wrapText="1"/>
    </xf>
    <xf numFmtId="0" fontId="0" fillId="0" borderId="4" xfId="0" applyBorder="1"/>
    <xf numFmtId="0" fontId="6" fillId="0" borderId="0" xfId="0" applyFont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3" fontId="5" fillId="3" borderId="4" xfId="0" applyNumberFormat="1" applyFont="1" applyFill="1" applyBorder="1" applyAlignment="1">
      <alignment horizontal="right"/>
    </xf>
    <xf numFmtId="0" fontId="9" fillId="3" borderId="4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vertical="center" wrapText="1"/>
    </xf>
    <xf numFmtId="0" fontId="14" fillId="0" borderId="0" xfId="0" applyFont="1" applyAlignment="1">
      <alignment vertical="top" wrapText="1"/>
    </xf>
    <xf numFmtId="0" fontId="6" fillId="0" borderId="4" xfId="0" applyFont="1" applyBorder="1"/>
    <xf numFmtId="0" fontId="5" fillId="0" borderId="0" xfId="0" applyFont="1" applyAlignment="1">
      <alignment horizontal="center" vertical="center" wrapText="1"/>
    </xf>
    <xf numFmtId="4" fontId="5" fillId="3" borderId="4" xfId="0" applyNumberFormat="1" applyFont="1" applyFill="1" applyBorder="1"/>
    <xf numFmtId="2" fontId="7" fillId="0" borderId="4" xfId="0" applyNumberFormat="1" applyFont="1" applyBorder="1"/>
    <xf numFmtId="0" fontId="11" fillId="4" borderId="5" xfId="0" applyFont="1" applyFill="1" applyBorder="1" applyAlignment="1">
      <alignment wrapText="1"/>
    </xf>
    <xf numFmtId="4" fontId="9" fillId="3" borderId="4" xfId="0" applyNumberFormat="1" applyFont="1" applyFill="1" applyBorder="1" applyAlignment="1">
      <alignment vertical="center" wrapText="1"/>
    </xf>
    <xf numFmtId="4" fontId="7" fillId="0" borderId="4" xfId="0" applyNumberFormat="1" applyFont="1" applyBorder="1"/>
    <xf numFmtId="0" fontId="15" fillId="3" borderId="4" xfId="0" applyFont="1" applyFill="1" applyBorder="1" applyAlignment="1">
      <alignment horizontal="left" vertical="center" wrapText="1" indent="1"/>
    </xf>
    <xf numFmtId="4" fontId="8" fillId="3" borderId="4" xfId="0" applyNumberFormat="1" applyFont="1" applyFill="1" applyBorder="1" applyAlignment="1">
      <alignment vertical="center" wrapText="1"/>
    </xf>
    <xf numFmtId="4" fontId="16" fillId="3" borderId="4" xfId="0" applyNumberFormat="1" applyFont="1" applyFill="1" applyBorder="1" applyAlignment="1">
      <alignment vertical="center" wrapText="1"/>
    </xf>
    <xf numFmtId="4" fontId="1" fillId="0" borderId="4" xfId="0" applyNumberFormat="1" applyFont="1" applyBorder="1"/>
    <xf numFmtId="0" fontId="15" fillId="3" borderId="4" xfId="0" applyFont="1" applyFill="1" applyBorder="1" applyAlignment="1">
      <alignment horizontal="left" vertical="center" wrapText="1"/>
    </xf>
    <xf numFmtId="4" fontId="5" fillId="3" borderId="4" xfId="0" applyNumberFormat="1" applyFont="1" applyFill="1" applyBorder="1" applyAlignment="1">
      <alignment horizontal="right"/>
    </xf>
    <xf numFmtId="4" fontId="7" fillId="0" borderId="3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horizontal="right" vertical="center"/>
    </xf>
    <xf numFmtId="0" fontId="7" fillId="0" borderId="0" xfId="0" applyFont="1"/>
    <xf numFmtId="0" fontId="7" fillId="0" borderId="0" xfId="0" applyFont="1" applyAlignment="1">
      <alignment vertical="top" wrapText="1"/>
    </xf>
    <xf numFmtId="0" fontId="17" fillId="0" borderId="0" xfId="0" applyFont="1"/>
    <xf numFmtId="0" fontId="7" fillId="0" borderId="4" xfId="0" applyFont="1" applyBorder="1"/>
    <xf numFmtId="4" fontId="7" fillId="3" borderId="4" xfId="0" applyNumberFormat="1" applyFont="1" applyFill="1" applyBorder="1" applyAlignment="1">
      <alignment horizontal="right"/>
    </xf>
    <xf numFmtId="0" fontId="1" fillId="0" borderId="4" xfId="0" applyFont="1" applyBorder="1"/>
    <xf numFmtId="4" fontId="2" fillId="3" borderId="4" xfId="0" applyNumberFormat="1" applyFont="1" applyFill="1" applyBorder="1" applyAlignment="1">
      <alignment horizontal="right"/>
    </xf>
    <xf numFmtId="0" fontId="13" fillId="2" borderId="4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4" fontId="5" fillId="0" borderId="4" xfId="0" applyNumberFormat="1" applyFont="1" applyBorder="1" applyAlignment="1">
      <alignment horizontal="right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vertical="center"/>
    </xf>
    <xf numFmtId="4" fontId="9" fillId="0" borderId="4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vertical="center"/>
    </xf>
    <xf numFmtId="49" fontId="7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/>
    </xf>
    <xf numFmtId="49" fontId="1" fillId="0" borderId="4" xfId="0" applyNumberFormat="1" applyFont="1" applyBorder="1" applyAlignment="1">
      <alignment horizontal="right" vertical="center"/>
    </xf>
    <xf numFmtId="4" fontId="1" fillId="0" borderId="4" xfId="0" applyNumberFormat="1" applyFont="1" applyBorder="1" applyAlignment="1">
      <alignment vertical="center"/>
    </xf>
    <xf numFmtId="4" fontId="7" fillId="0" borderId="4" xfId="0" applyNumberFormat="1" applyFont="1" applyBorder="1" applyAlignment="1">
      <alignment horizontal="right" vertical="center"/>
    </xf>
    <xf numFmtId="0" fontId="1" fillId="0" borderId="4" xfId="0" applyFont="1" applyBorder="1" applyAlignment="1">
      <alignment vertical="center" wrapText="1"/>
    </xf>
    <xf numFmtId="4" fontId="7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 vertical="center" wrapText="1"/>
    </xf>
    <xf numFmtId="4" fontId="7" fillId="0" borderId="4" xfId="0" applyNumberFormat="1" applyFont="1" applyBorder="1" applyAlignment="1">
      <alignment horizontal="right" vertical="center" wrapText="1"/>
    </xf>
    <xf numFmtId="4" fontId="9" fillId="0" borderId="4" xfId="0" applyNumberFormat="1" applyFont="1" applyBorder="1" applyAlignment="1">
      <alignment horizontal="right"/>
    </xf>
    <xf numFmtId="4" fontId="8" fillId="0" borderId="4" xfId="0" applyNumberFormat="1" applyFont="1" applyBorder="1" applyAlignment="1">
      <alignment horizontal="right" vertical="center" wrapText="1"/>
    </xf>
    <xf numFmtId="4" fontId="9" fillId="2" borderId="4" xfId="0" applyNumberFormat="1" applyFont="1" applyFill="1" applyBorder="1" applyAlignment="1">
      <alignment horizontal="right" wrapText="1"/>
    </xf>
    <xf numFmtId="4" fontId="8" fillId="0" borderId="4" xfId="0" applyNumberFormat="1" applyFont="1" applyBorder="1" applyAlignment="1">
      <alignment horizontal="right"/>
    </xf>
    <xf numFmtId="4" fontId="7" fillId="2" borderId="4" xfId="0" applyNumberFormat="1" applyFont="1" applyFill="1" applyBorder="1" applyAlignment="1">
      <alignment horizontal="right" wrapText="1"/>
    </xf>
    <xf numFmtId="4" fontId="9" fillId="2" borderId="4" xfId="0" applyNumberFormat="1" applyFont="1" applyFill="1" applyBorder="1" applyAlignment="1">
      <alignment horizontal="right"/>
    </xf>
    <xf numFmtId="0" fontId="15" fillId="3" borderId="4" xfId="0" quotePrefix="1" applyFont="1" applyFill="1" applyBorder="1" applyAlignment="1">
      <alignment horizontal="left" vertical="center" wrapText="1" indent="1"/>
    </xf>
    <xf numFmtId="4" fontId="18" fillId="3" borderId="4" xfId="0" applyNumberFormat="1" applyFont="1" applyFill="1" applyBorder="1" applyAlignment="1">
      <alignment horizontal="right"/>
    </xf>
    <xf numFmtId="4" fontId="19" fillId="3" borderId="4" xfId="0" applyNumberFormat="1" applyFont="1" applyFill="1" applyBorder="1" applyAlignment="1">
      <alignment vertical="center" wrapText="1"/>
    </xf>
    <xf numFmtId="4" fontId="20" fillId="3" borderId="4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0" fontId="23" fillId="0" borderId="0" xfId="0" applyFont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wrapText="1"/>
    </xf>
    <xf numFmtId="0" fontId="23" fillId="3" borderId="6" xfId="0" applyFont="1" applyFill="1" applyBorder="1" applyAlignment="1">
      <alignment horizontal="center" vertical="center" wrapText="1"/>
    </xf>
    <xf numFmtId="0" fontId="21" fillId="3" borderId="6" xfId="0" applyFont="1" applyFill="1" applyBorder="1" applyAlignment="1">
      <alignment horizontal="center" vertical="center"/>
    </xf>
    <xf numFmtId="0" fontId="26" fillId="3" borderId="6" xfId="0" applyFont="1" applyFill="1" applyBorder="1" applyAlignment="1">
      <alignment horizontal="right" vertical="center"/>
    </xf>
    <xf numFmtId="0" fontId="27" fillId="0" borderId="4" xfId="0" quotePrefix="1" applyFont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 wrapText="1"/>
    </xf>
    <xf numFmtId="0" fontId="28" fillId="3" borderId="4" xfId="0" applyFont="1" applyFill="1" applyBorder="1" applyAlignment="1">
      <alignment horizontal="center" vertical="center" wrapText="1"/>
    </xf>
    <xf numFmtId="0" fontId="19" fillId="5" borderId="2" xfId="0" applyFont="1" applyFill="1" applyBorder="1" applyAlignment="1">
      <alignment vertical="center"/>
    </xf>
    <xf numFmtId="0" fontId="20" fillId="5" borderId="1" xfId="0" applyFont="1" applyFill="1" applyBorder="1" applyAlignment="1">
      <alignment horizontal="left" vertical="center"/>
    </xf>
    <xf numFmtId="0" fontId="18" fillId="0" borderId="0" xfId="0" applyFont="1"/>
    <xf numFmtId="0" fontId="27" fillId="3" borderId="4" xfId="0" applyFont="1" applyFill="1" applyBorder="1" applyAlignment="1">
      <alignment horizontal="center" vertical="center" wrapText="1"/>
    </xf>
    <xf numFmtId="0" fontId="28" fillId="0" borderId="4" xfId="0" quotePrefix="1" applyFont="1" applyBorder="1" applyAlignment="1">
      <alignment horizontal="center" vertical="center"/>
    </xf>
    <xf numFmtId="0" fontId="0" fillId="5" borderId="0" xfId="0" applyFill="1"/>
    <xf numFmtId="0" fontId="0" fillId="0" borderId="0" xfId="0" applyAlignment="1">
      <alignment horizontal="left"/>
    </xf>
    <xf numFmtId="0" fontId="0" fillId="5" borderId="0" xfId="0" applyFill="1" applyAlignment="1">
      <alignment horizontal="left"/>
    </xf>
    <xf numFmtId="0" fontId="29" fillId="0" borderId="0" xfId="0" applyFont="1" applyAlignment="1">
      <alignment horizontal="center" vertical="center" wrapText="1"/>
    </xf>
    <xf numFmtId="4" fontId="27" fillId="0" borderId="4" xfId="0" applyNumberFormat="1" applyFont="1" applyBorder="1" applyAlignment="1">
      <alignment horizontal="right"/>
    </xf>
    <xf numFmtId="4" fontId="27" fillId="5" borderId="4" xfId="0" applyNumberFormat="1" applyFont="1" applyFill="1" applyBorder="1" applyAlignment="1">
      <alignment horizontal="right"/>
    </xf>
    <xf numFmtId="4" fontId="27" fillId="5" borderId="4" xfId="0" applyNumberFormat="1" applyFont="1" applyFill="1" applyBorder="1" applyAlignment="1">
      <alignment horizontal="right" wrapText="1"/>
    </xf>
    <xf numFmtId="4" fontId="19" fillId="0" borderId="4" xfId="0" applyNumberFormat="1" applyFont="1" applyBorder="1" applyAlignment="1">
      <alignment vertical="center"/>
    </xf>
    <xf numFmtId="4" fontId="19" fillId="0" borderId="4" xfId="0" applyNumberFormat="1" applyFont="1" applyBorder="1" applyAlignment="1">
      <alignment vertical="center" wrapText="1"/>
    </xf>
    <xf numFmtId="4" fontId="20" fillId="0" borderId="4" xfId="0" applyNumberFormat="1" applyFont="1" applyBorder="1" applyAlignment="1">
      <alignment horizontal="left" vertical="center" wrapText="1"/>
    </xf>
    <xf numFmtId="4" fontId="27" fillId="5" borderId="4" xfId="0" quotePrefix="1" applyNumberFormat="1" applyFont="1" applyFill="1" applyBorder="1" applyAlignment="1">
      <alignment horizontal="left" wrapText="1"/>
    </xf>
    <xf numFmtId="4" fontId="27" fillId="5" borderId="4" xfId="0" applyNumberFormat="1" applyFont="1" applyFill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right"/>
    </xf>
    <xf numFmtId="4" fontId="18" fillId="0" borderId="4" xfId="0" applyNumberFormat="1" applyFont="1" applyBorder="1" applyAlignment="1">
      <alignment horizontal="right" wrapText="1"/>
    </xf>
    <xf numFmtId="4" fontId="20" fillId="5" borderId="4" xfId="0" applyNumberFormat="1" applyFont="1" applyFill="1" applyBorder="1" applyAlignment="1">
      <alignment vertical="center"/>
    </xf>
    <xf numFmtId="4" fontId="20" fillId="5" borderId="4" xfId="0" applyNumberFormat="1" applyFont="1" applyFill="1" applyBorder="1" applyAlignment="1">
      <alignment vertical="center" wrapText="1"/>
    </xf>
    <xf numFmtId="4" fontId="9" fillId="3" borderId="3" xfId="0" applyNumberFormat="1" applyFont="1" applyFill="1" applyBorder="1" applyAlignment="1">
      <alignment vertical="center" wrapText="1"/>
    </xf>
    <xf numFmtId="4" fontId="8" fillId="3" borderId="3" xfId="0" applyNumberFormat="1" applyFont="1" applyFill="1" applyBorder="1" applyAlignment="1">
      <alignment vertical="center" wrapText="1"/>
    </xf>
    <xf numFmtId="4" fontId="5" fillId="3" borderId="3" xfId="0" applyNumberFormat="1" applyFont="1" applyFill="1" applyBorder="1" applyAlignment="1">
      <alignment horizontal="right"/>
    </xf>
    <xf numFmtId="0" fontId="30" fillId="3" borderId="4" xfId="0" quotePrefix="1" applyFont="1" applyFill="1" applyBorder="1" applyAlignment="1">
      <alignment horizontal="left" vertical="center" wrapText="1" indent="1"/>
    </xf>
    <xf numFmtId="4" fontId="31" fillId="0" borderId="3" xfId="0" applyNumberFormat="1" applyFont="1" applyBorder="1" applyAlignment="1">
      <alignment horizontal="right" vertical="center"/>
    </xf>
    <xf numFmtId="4" fontId="31" fillId="0" borderId="4" xfId="0" applyNumberFormat="1" applyFont="1" applyBorder="1" applyAlignment="1">
      <alignment horizontal="right" vertical="center"/>
    </xf>
    <xf numFmtId="4" fontId="31" fillId="0" borderId="4" xfId="0" applyNumberFormat="1" applyFont="1" applyBorder="1"/>
    <xf numFmtId="0" fontId="31" fillId="0" borderId="0" xfId="0" applyFont="1"/>
    <xf numFmtId="0" fontId="30" fillId="3" borderId="4" xfId="0" applyFont="1" applyFill="1" applyBorder="1" applyAlignment="1">
      <alignment horizontal="left" vertical="center" wrapText="1" indent="1"/>
    </xf>
    <xf numFmtId="0" fontId="30" fillId="3" borderId="4" xfId="0" applyFont="1" applyFill="1" applyBorder="1" applyAlignment="1">
      <alignment horizontal="left" vertical="center" wrapText="1"/>
    </xf>
    <xf numFmtId="4" fontId="32" fillId="0" borderId="3" xfId="0" applyNumberFormat="1" applyFont="1" applyBorder="1" applyAlignment="1">
      <alignment horizontal="right" vertical="center"/>
    </xf>
    <xf numFmtId="4" fontId="32" fillId="0" borderId="4" xfId="0" applyNumberFormat="1" applyFont="1" applyBorder="1" applyAlignment="1">
      <alignment horizontal="right" vertical="center"/>
    </xf>
    <xf numFmtId="0" fontId="31" fillId="0" borderId="0" xfId="0" applyFont="1" applyAlignment="1">
      <alignment vertical="top" wrapText="1"/>
    </xf>
    <xf numFmtId="4" fontId="7" fillId="0" borderId="3" xfId="0" applyNumberFormat="1" applyFont="1" applyBorder="1" applyAlignment="1">
      <alignment horizontal="right"/>
    </xf>
    <xf numFmtId="4" fontId="31" fillId="0" borderId="3" xfId="0" applyNumberFormat="1" applyFont="1" applyBorder="1" applyAlignment="1">
      <alignment horizontal="right"/>
    </xf>
    <xf numFmtId="4" fontId="31" fillId="0" borderId="4" xfId="0" applyNumberFormat="1" applyFont="1" applyBorder="1" applyAlignment="1">
      <alignment horizontal="right"/>
    </xf>
    <xf numFmtId="4" fontId="9" fillId="3" borderId="4" xfId="0" applyNumberFormat="1" applyFont="1" applyFill="1" applyBorder="1" applyAlignment="1">
      <alignment wrapText="1"/>
    </xf>
    <xf numFmtId="4" fontId="20" fillId="3" borderId="4" xfId="0" applyNumberFormat="1" applyFont="1" applyFill="1" applyBorder="1" applyAlignment="1">
      <alignment wrapText="1"/>
    </xf>
    <xf numFmtId="4" fontId="9" fillId="3" borderId="3" xfId="0" applyNumberFormat="1" applyFont="1" applyFill="1" applyBorder="1" applyAlignment="1">
      <alignment wrapText="1"/>
    </xf>
    <xf numFmtId="4" fontId="8" fillId="3" borderId="4" xfId="0" applyNumberFormat="1" applyFont="1" applyFill="1" applyBorder="1" applyAlignment="1">
      <alignment wrapText="1"/>
    </xf>
    <xf numFmtId="4" fontId="19" fillId="3" borderId="4" xfId="0" applyNumberFormat="1" applyFont="1" applyFill="1" applyBorder="1" applyAlignment="1">
      <alignment wrapText="1"/>
    </xf>
    <xf numFmtId="4" fontId="8" fillId="3" borderId="3" xfId="0" applyNumberFormat="1" applyFont="1" applyFill="1" applyBorder="1" applyAlignment="1">
      <alignment wrapText="1"/>
    </xf>
    <xf numFmtId="0" fontId="27" fillId="2" borderId="4" xfId="0" applyFont="1" applyFill="1" applyBorder="1" applyAlignment="1">
      <alignment horizontal="center" vertical="center" wrapText="1"/>
    </xf>
    <xf numFmtId="0" fontId="27" fillId="2" borderId="3" xfId="0" applyFont="1" applyFill="1" applyBorder="1" applyAlignment="1">
      <alignment horizontal="center" vertical="center" wrapText="1"/>
    </xf>
    <xf numFmtId="0" fontId="28" fillId="2" borderId="3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horizontal="center" vertical="center" wrapText="1"/>
    </xf>
    <xf numFmtId="4" fontId="5" fillId="5" borderId="4" xfId="0" applyNumberFormat="1" applyFont="1" applyFill="1" applyBorder="1" applyAlignment="1">
      <alignment horizontal="right" vertical="center" wrapText="1"/>
    </xf>
    <xf numFmtId="0" fontId="22" fillId="3" borderId="0" xfId="0" applyFont="1" applyFill="1" applyAlignment="1">
      <alignment horizontal="center" vertical="center" wrapText="1"/>
    </xf>
    <xf numFmtId="0" fontId="23" fillId="3" borderId="0" xfId="0" applyFont="1" applyFill="1" applyAlignment="1">
      <alignment horizontal="center" vertical="center" wrapText="1"/>
    </xf>
    <xf numFmtId="0" fontId="27" fillId="0" borderId="4" xfId="0" quotePrefix="1" applyFont="1" applyBorder="1" applyAlignment="1">
      <alignment horizontal="center" vertical="center" wrapText="1"/>
    </xf>
    <xf numFmtId="0" fontId="20" fillId="3" borderId="6" xfId="0" applyFont="1" applyFill="1" applyBorder="1" applyAlignment="1">
      <alignment horizontal="left" vertical="center" wrapText="1"/>
    </xf>
    <xf numFmtId="0" fontId="28" fillId="0" borderId="4" xfId="0" quotePrefix="1" applyFont="1" applyBorder="1" applyAlignment="1">
      <alignment horizontal="center" wrapText="1"/>
    </xf>
    <xf numFmtId="0" fontId="28" fillId="0" borderId="1" xfId="0" quotePrefix="1" applyFont="1" applyBorder="1" applyAlignment="1">
      <alignment horizontal="center" wrapText="1"/>
    </xf>
    <xf numFmtId="0" fontId="20" fillId="0" borderId="1" xfId="0" applyFont="1" applyBorder="1" applyAlignment="1">
      <alignment horizontal="left" vertical="center" wrapText="1"/>
    </xf>
    <xf numFmtId="0" fontId="19" fillId="0" borderId="2" xfId="0" applyFont="1" applyBorder="1" applyAlignment="1">
      <alignment vertical="center" wrapText="1"/>
    </xf>
    <xf numFmtId="0" fontId="19" fillId="0" borderId="2" xfId="0" applyFont="1" applyBorder="1" applyAlignment="1">
      <alignment vertical="center"/>
    </xf>
    <xf numFmtId="0" fontId="20" fillId="0" borderId="1" xfId="0" quotePrefix="1" applyFont="1" applyBorder="1" applyAlignment="1">
      <alignment horizontal="left" vertical="center"/>
    </xf>
    <xf numFmtId="0" fontId="20" fillId="5" borderId="1" xfId="0" applyFont="1" applyFill="1" applyBorder="1" applyAlignment="1">
      <alignment horizontal="left" vertical="center" wrapText="1"/>
    </xf>
    <xf numFmtId="0" fontId="19" fillId="5" borderId="2" xfId="0" applyFont="1" applyFill="1" applyBorder="1" applyAlignment="1">
      <alignment vertical="center" wrapText="1"/>
    </xf>
    <xf numFmtId="0" fontId="19" fillId="5" borderId="2" xfId="0" applyFont="1" applyFill="1" applyBorder="1" applyAlignment="1">
      <alignment vertical="center"/>
    </xf>
    <xf numFmtId="0" fontId="20" fillId="0" borderId="1" xfId="0" quotePrefix="1" applyFont="1" applyBorder="1" applyAlignment="1">
      <alignment horizontal="left" vertical="center" wrapText="1"/>
    </xf>
    <xf numFmtId="0" fontId="20" fillId="5" borderId="1" xfId="0" quotePrefix="1" applyFont="1" applyFill="1" applyBorder="1" applyAlignment="1">
      <alignment horizontal="left" vertical="center" wrapText="1"/>
    </xf>
    <xf numFmtId="0" fontId="23" fillId="3" borderId="7" xfId="0" applyFont="1" applyFill="1" applyBorder="1" applyAlignment="1">
      <alignment horizontal="center" vertical="center" wrapText="1"/>
    </xf>
    <xf numFmtId="0" fontId="20" fillId="3" borderId="0" xfId="0" applyFont="1" applyFill="1" applyAlignment="1">
      <alignment horizontal="left" vertical="center" wrapText="1"/>
    </xf>
    <xf numFmtId="0" fontId="21" fillId="0" borderId="0" xfId="0" applyFont="1" applyAlignment="1">
      <alignment horizontal="left" vertical="top" wrapText="1"/>
    </xf>
    <xf numFmtId="0" fontId="28" fillId="0" borderId="1" xfId="0" quotePrefix="1" applyFont="1" applyBorder="1" applyAlignment="1">
      <alignment horizontal="center" vertical="center" wrapText="1"/>
    </xf>
    <xf numFmtId="0" fontId="28" fillId="0" borderId="2" xfId="0" quotePrefix="1" applyFont="1" applyBorder="1" applyAlignment="1">
      <alignment horizontal="center" vertical="center" wrapText="1"/>
    </xf>
    <xf numFmtId="0" fontId="20" fillId="0" borderId="2" xfId="0" applyFont="1" applyBorder="1" applyAlignment="1">
      <alignment horizontal="left" vertical="center" wrapText="1"/>
    </xf>
    <xf numFmtId="0" fontId="27" fillId="5" borderId="1" xfId="0" quotePrefix="1" applyFont="1" applyFill="1" applyBorder="1" applyAlignment="1">
      <alignment horizontal="left" wrapText="1"/>
    </xf>
    <xf numFmtId="0" fontId="27" fillId="5" borderId="2" xfId="0" quotePrefix="1" applyFont="1" applyFill="1" applyBorder="1" applyAlignment="1">
      <alignment horizontal="left" wrapText="1"/>
    </xf>
    <xf numFmtId="0" fontId="27" fillId="5" borderId="3" xfId="0" quotePrefix="1" applyFont="1" applyFill="1" applyBorder="1" applyAlignment="1">
      <alignment horizontal="left" wrapText="1"/>
    </xf>
    <xf numFmtId="0" fontId="27" fillId="5" borderId="4" xfId="0" quotePrefix="1" applyFont="1" applyFill="1" applyBorder="1" applyAlignment="1">
      <alignment horizontal="left" vertical="center" wrapText="1"/>
    </xf>
    <xf numFmtId="0" fontId="20" fillId="0" borderId="0" xfId="0" applyFont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7" fillId="0" borderId="3" xfId="0" applyFont="1" applyBorder="1" applyAlignment="1">
      <alignment horizontal="left" wrapText="1"/>
    </xf>
    <xf numFmtId="0" fontId="7" fillId="3" borderId="4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1" fillId="3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wrapText="1"/>
    </xf>
    <xf numFmtId="0" fontId="7" fillId="0" borderId="2" xfId="0" applyFont="1" applyBorder="1" applyAlignment="1">
      <alignment horizontal="left" wrapText="1"/>
    </xf>
    <xf numFmtId="0" fontId="1" fillId="3" borderId="1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left" wrapText="1"/>
    </xf>
    <xf numFmtId="2" fontId="7" fillId="3" borderId="4" xfId="0" applyNumberFormat="1" applyFont="1" applyFill="1" applyBorder="1" applyAlignment="1">
      <alignment horizontal="left" vertical="center" wrapText="1"/>
    </xf>
    <xf numFmtId="2" fontId="7" fillId="0" borderId="4" xfId="0" applyNumberFormat="1" applyFont="1" applyBorder="1" applyAlignment="1">
      <alignment horizontal="left" wrapText="1"/>
    </xf>
    <xf numFmtId="0" fontId="7" fillId="3" borderId="1" xfId="0" applyFont="1" applyFill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7" fillId="3" borderId="2" xfId="0" applyFont="1" applyFill="1" applyBorder="1" applyAlignment="1">
      <alignment horizontal="left" wrapText="1"/>
    </xf>
    <xf numFmtId="0" fontId="7" fillId="3" borderId="3" xfId="0" applyFont="1" applyFill="1" applyBorder="1" applyAlignment="1">
      <alignment horizontal="left" wrapText="1"/>
    </xf>
    <xf numFmtId="0" fontId="7" fillId="2" borderId="1" xfId="0" applyFont="1" applyFill="1" applyBorder="1" applyAlignment="1">
      <alignment horizontal="left" wrapText="1"/>
    </xf>
    <xf numFmtId="0" fontId="7" fillId="2" borderId="2" xfId="0" applyFont="1" applyFill="1" applyBorder="1"/>
    <xf numFmtId="0" fontId="7" fillId="2" borderId="3" xfId="0" applyFont="1" applyFill="1" applyBorder="1"/>
    <xf numFmtId="0" fontId="7" fillId="3" borderId="2" xfId="0" applyFont="1" applyFill="1" applyBorder="1"/>
    <xf numFmtId="0" fontId="7" fillId="0" borderId="3" xfId="0" applyFont="1" applyBorder="1"/>
    <xf numFmtId="0" fontId="1" fillId="3" borderId="1" xfId="0" applyFont="1" applyFill="1" applyBorder="1" applyAlignment="1">
      <alignment horizontal="left" wrapText="1"/>
    </xf>
    <xf numFmtId="0" fontId="1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0" fillId="0" borderId="2" xfId="0" applyFont="1" applyBorder="1"/>
    <xf numFmtId="0" fontId="11" fillId="0" borderId="2" xfId="0" applyFont="1" applyBorder="1"/>
    <xf numFmtId="0" fontId="1" fillId="0" borderId="3" xfId="0" applyFont="1" applyBorder="1"/>
    <xf numFmtId="0" fontId="10" fillId="2" borderId="2" xfId="0" applyFont="1" applyFill="1" applyBorder="1"/>
  </cellXfs>
  <cellStyles count="2">
    <cellStyle name="Normalno" xfId="0" builtinId="0"/>
    <cellStyle name="Obično_List4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11</xdr:col>
      <xdr:colOff>1028700</xdr:colOff>
      <xdr:row>3</xdr:row>
      <xdr:rowOff>47625</xdr:rowOff>
    </xdr:to>
    <xdr:pic>
      <xdr:nvPicPr>
        <xdr:cNvPr id="2" name="Picture 1" descr="memo_novi_verz_2.tif">
          <a:extLst>
            <a:ext uri="{FF2B5EF4-FFF2-40B4-BE49-F238E27FC236}">
              <a16:creationId xmlns:a16="http://schemas.microsoft.com/office/drawing/2014/main" id="{F50D0C47-E653-46E4-90A8-7A3A2CAA9A41}"/>
            </a:ext>
          </a:extLst>
        </xdr:cNvPr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0"/>
          <a:ext cx="12944475" cy="6191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A12C82-1308-4A20-B7A2-2D93B114C378}">
  <dimension ref="A5:AW39"/>
  <sheetViews>
    <sheetView workbookViewId="0">
      <selection activeCell="P22" sqref="P22"/>
    </sheetView>
  </sheetViews>
  <sheetFormatPr defaultRowHeight="15" x14ac:dyDescent="0.25"/>
  <cols>
    <col min="6" max="10" width="25.28515625" customWidth="1"/>
    <col min="11" max="12" width="15.7109375" customWidth="1"/>
    <col min="13" max="13" width="25.28515625" customWidth="1"/>
  </cols>
  <sheetData>
    <row r="5" spans="2:13" ht="15.75" x14ac:dyDescent="0.25">
      <c r="B5" s="145" t="s">
        <v>0</v>
      </c>
      <c r="C5" s="145"/>
      <c r="D5" s="145"/>
      <c r="E5" s="145"/>
      <c r="F5" s="145"/>
      <c r="G5" s="145"/>
      <c r="H5" s="145"/>
      <c r="I5" s="145"/>
      <c r="J5" s="145"/>
      <c r="K5" s="145"/>
      <c r="L5" s="145"/>
      <c r="M5" s="86"/>
    </row>
    <row r="6" spans="2:13" ht="18" x14ac:dyDescent="0.25"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87"/>
    </row>
    <row r="7" spans="2:13" ht="15.75" x14ac:dyDescent="0.25">
      <c r="B7" s="145" t="s">
        <v>1</v>
      </c>
      <c r="C7" s="145"/>
      <c r="D7" s="145"/>
      <c r="E7" s="145"/>
      <c r="F7" s="145"/>
      <c r="G7" s="145"/>
      <c r="H7" s="145"/>
      <c r="I7" s="145"/>
      <c r="J7" s="145"/>
      <c r="K7" s="145"/>
      <c r="L7" s="145"/>
      <c r="M7" s="88"/>
    </row>
    <row r="8" spans="2:13" ht="18" x14ac:dyDescent="0.25">
      <c r="B8" s="146"/>
      <c r="C8" s="146"/>
      <c r="D8" s="146"/>
      <c r="E8" s="146"/>
      <c r="F8" s="146"/>
      <c r="G8" s="146"/>
      <c r="H8" s="146"/>
      <c r="I8" s="146"/>
      <c r="J8" s="146"/>
      <c r="K8" s="146"/>
      <c r="L8" s="146"/>
      <c r="M8" s="89"/>
    </row>
    <row r="9" spans="2:13" ht="15.75" x14ac:dyDescent="0.25">
      <c r="B9" s="145" t="s">
        <v>2</v>
      </c>
      <c r="C9" s="145"/>
      <c r="D9" s="145"/>
      <c r="E9" s="145"/>
      <c r="F9" s="145"/>
      <c r="G9" s="145"/>
      <c r="H9" s="145"/>
      <c r="I9" s="145"/>
      <c r="J9" s="145"/>
      <c r="K9" s="145"/>
      <c r="L9" s="145"/>
      <c r="M9" s="90"/>
    </row>
    <row r="10" spans="2:13" ht="15.75" x14ac:dyDescent="0.25">
      <c r="B10" s="145"/>
      <c r="C10" s="145"/>
      <c r="D10" s="145"/>
      <c r="E10" s="145"/>
      <c r="F10" s="145"/>
      <c r="G10" s="145"/>
      <c r="H10" s="145"/>
      <c r="I10" s="145"/>
      <c r="J10" s="145"/>
      <c r="K10" s="145"/>
      <c r="L10" s="145"/>
      <c r="M10" s="90"/>
    </row>
    <row r="11" spans="2:13" ht="18" x14ac:dyDescent="0.25">
      <c r="B11" s="148" t="s">
        <v>3</v>
      </c>
      <c r="C11" s="148"/>
      <c r="D11" s="148"/>
      <c r="E11" s="148"/>
      <c r="F11" s="148"/>
      <c r="G11" s="91"/>
      <c r="H11" s="92"/>
      <c r="I11" s="92"/>
      <c r="J11" s="92"/>
      <c r="K11" s="93"/>
      <c r="L11" s="93"/>
    </row>
    <row r="12" spans="2:13" ht="25.5" x14ac:dyDescent="0.25">
      <c r="B12" s="147" t="s">
        <v>4</v>
      </c>
      <c r="C12" s="147"/>
      <c r="D12" s="147"/>
      <c r="E12" s="147"/>
      <c r="F12" s="147"/>
      <c r="G12" s="94" t="s">
        <v>5</v>
      </c>
      <c r="H12" s="94" t="s">
        <v>302</v>
      </c>
      <c r="I12" s="94" t="s">
        <v>6</v>
      </c>
      <c r="J12" s="94" t="s">
        <v>7</v>
      </c>
      <c r="K12" s="94" t="s">
        <v>8</v>
      </c>
      <c r="L12" s="94" t="s">
        <v>9</v>
      </c>
    </row>
    <row r="13" spans="2:13" x14ac:dyDescent="0.25">
      <c r="B13" s="149">
        <v>1</v>
      </c>
      <c r="C13" s="149"/>
      <c r="D13" s="149"/>
      <c r="E13" s="149"/>
      <c r="F13" s="150"/>
      <c r="G13" s="95">
        <v>2</v>
      </c>
      <c r="H13" s="96">
        <v>3</v>
      </c>
      <c r="I13" s="96">
        <v>4</v>
      </c>
      <c r="J13" s="96">
        <v>5</v>
      </c>
      <c r="K13" s="96" t="s">
        <v>10</v>
      </c>
      <c r="L13" s="96" t="s">
        <v>304</v>
      </c>
    </row>
    <row r="14" spans="2:13" x14ac:dyDescent="0.25">
      <c r="B14" s="151" t="s">
        <v>11</v>
      </c>
      <c r="C14" s="152"/>
      <c r="D14" s="152"/>
      <c r="E14" s="152"/>
      <c r="F14" s="153"/>
      <c r="G14" s="109">
        <v>857589.88</v>
      </c>
      <c r="H14" s="114">
        <v>1089394</v>
      </c>
      <c r="I14" s="114">
        <v>1089394</v>
      </c>
      <c r="J14" s="114">
        <v>599832.87</v>
      </c>
      <c r="K14" s="114">
        <f>J14/G14*100</f>
        <v>69.944023826400553</v>
      </c>
      <c r="L14" s="114">
        <f t="shared" ref="L14:L20" si="0">J14/H14*100</f>
        <v>55.061150511201639</v>
      </c>
    </row>
    <row r="15" spans="2:13" x14ac:dyDescent="0.25">
      <c r="B15" s="154" t="s">
        <v>12</v>
      </c>
      <c r="C15" s="153"/>
      <c r="D15" s="153"/>
      <c r="E15" s="153"/>
      <c r="F15" s="153"/>
      <c r="G15" s="109">
        <v>0</v>
      </c>
      <c r="H15" s="114">
        <v>12343</v>
      </c>
      <c r="I15" s="114">
        <v>12343</v>
      </c>
      <c r="J15" s="114">
        <v>11680</v>
      </c>
      <c r="K15" s="114">
        <v>0</v>
      </c>
      <c r="L15" s="114">
        <f t="shared" si="0"/>
        <v>94.628534391963058</v>
      </c>
    </row>
    <row r="16" spans="2:13" x14ac:dyDescent="0.25">
      <c r="B16" s="155" t="s">
        <v>13</v>
      </c>
      <c r="C16" s="156"/>
      <c r="D16" s="156"/>
      <c r="E16" s="156"/>
      <c r="F16" s="157"/>
      <c r="G16" s="116">
        <v>857589.88</v>
      </c>
      <c r="H16" s="107">
        <v>1101737</v>
      </c>
      <c r="I16" s="107">
        <v>1101737</v>
      </c>
      <c r="J16" s="107">
        <v>611512.87</v>
      </c>
      <c r="K16" s="107">
        <f>J16/G16*100</f>
        <v>71.30598019650138</v>
      </c>
      <c r="L16" s="107">
        <f t="shared" si="0"/>
        <v>55.504432546061352</v>
      </c>
    </row>
    <row r="17" spans="1:49" x14ac:dyDescent="0.25">
      <c r="B17" s="158" t="s">
        <v>14</v>
      </c>
      <c r="C17" s="152"/>
      <c r="D17" s="152"/>
      <c r="E17" s="152"/>
      <c r="F17" s="152"/>
      <c r="G17" s="110">
        <v>364843.89</v>
      </c>
      <c r="H17" s="114">
        <v>892950</v>
      </c>
      <c r="I17" s="114">
        <v>892950</v>
      </c>
      <c r="J17" s="114">
        <v>466756.75</v>
      </c>
      <c r="K17" s="115">
        <f>J17/G17*100</f>
        <v>127.9332785318126</v>
      </c>
      <c r="L17" s="115">
        <f t="shared" si="0"/>
        <v>52.271319782742594</v>
      </c>
    </row>
    <row r="18" spans="1:49" x14ac:dyDescent="0.25">
      <c r="B18" s="154" t="s">
        <v>15</v>
      </c>
      <c r="C18" s="153"/>
      <c r="D18" s="153"/>
      <c r="E18" s="153"/>
      <c r="F18" s="153"/>
      <c r="G18" s="109">
        <v>328936.23</v>
      </c>
      <c r="H18" s="114">
        <v>345207</v>
      </c>
      <c r="I18" s="114">
        <v>345207</v>
      </c>
      <c r="J18" s="114">
        <v>119093.13</v>
      </c>
      <c r="K18" s="115">
        <f>J18/G18*100</f>
        <v>36.20553746846312</v>
      </c>
      <c r="L18" s="115">
        <f t="shared" si="0"/>
        <v>34.499048397048725</v>
      </c>
    </row>
    <row r="19" spans="1:49" x14ac:dyDescent="0.25">
      <c r="B19" s="98" t="s">
        <v>16</v>
      </c>
      <c r="C19" s="97"/>
      <c r="D19" s="97"/>
      <c r="E19" s="97"/>
      <c r="F19" s="97"/>
      <c r="G19" s="116">
        <v>693780.12</v>
      </c>
      <c r="H19" s="107">
        <v>1238157</v>
      </c>
      <c r="I19" s="107">
        <v>1238157</v>
      </c>
      <c r="J19" s="107">
        <v>585849.88</v>
      </c>
      <c r="K19" s="107">
        <f>J19/G19*100</f>
        <v>84.443163346911703</v>
      </c>
      <c r="L19" s="107">
        <f t="shared" si="0"/>
        <v>47.316283799227399</v>
      </c>
    </row>
    <row r="20" spans="1:49" x14ac:dyDescent="0.25">
      <c r="B20" s="159" t="s">
        <v>17</v>
      </c>
      <c r="C20" s="156"/>
      <c r="D20" s="156"/>
      <c r="E20" s="156"/>
      <c r="F20" s="156"/>
      <c r="G20" s="117">
        <v>163809.76</v>
      </c>
      <c r="H20" s="108">
        <v>-136420</v>
      </c>
      <c r="I20" s="108">
        <v>-136420</v>
      </c>
      <c r="J20" s="108">
        <v>25662.989999999991</v>
      </c>
      <c r="K20" s="108">
        <f>J20/G20*100</f>
        <v>15.666337585745799</v>
      </c>
      <c r="L20" s="108">
        <f t="shared" si="0"/>
        <v>-18.811750476469719</v>
      </c>
    </row>
    <row r="21" spans="1:49" ht="18" x14ac:dyDescent="0.25">
      <c r="B21" s="160"/>
      <c r="C21" s="160"/>
      <c r="D21" s="160"/>
      <c r="E21" s="160"/>
      <c r="F21" s="160"/>
      <c r="G21" s="160"/>
      <c r="H21" s="160"/>
      <c r="I21" s="160"/>
      <c r="J21" s="160"/>
      <c r="K21" s="160"/>
      <c r="L21" s="160"/>
      <c r="M21" s="99"/>
    </row>
    <row r="22" spans="1:49" ht="18" x14ac:dyDescent="0.25">
      <c r="B22" s="161" t="s">
        <v>18</v>
      </c>
      <c r="C22" s="161"/>
      <c r="D22" s="161"/>
      <c r="E22" s="161"/>
      <c r="F22" s="161"/>
      <c r="G22" s="91"/>
      <c r="H22" s="92"/>
      <c r="I22" s="92"/>
      <c r="J22" s="92"/>
      <c r="K22" s="93"/>
      <c r="L22" s="93"/>
      <c r="M22" s="99"/>
    </row>
    <row r="23" spans="1:49" ht="25.5" x14ac:dyDescent="0.25">
      <c r="B23" s="147" t="s">
        <v>4</v>
      </c>
      <c r="C23" s="147"/>
      <c r="D23" s="147"/>
      <c r="E23" s="147"/>
      <c r="F23" s="147"/>
      <c r="G23" s="94" t="s">
        <v>5</v>
      </c>
      <c r="H23" s="100" t="s">
        <v>303</v>
      </c>
      <c r="I23" s="100" t="s">
        <v>6</v>
      </c>
      <c r="J23" s="100" t="s">
        <v>7</v>
      </c>
      <c r="K23" s="100" t="s">
        <v>8</v>
      </c>
      <c r="L23" s="100" t="s">
        <v>9</v>
      </c>
    </row>
    <row r="24" spans="1:49" x14ac:dyDescent="0.25">
      <c r="B24" s="163">
        <v>1</v>
      </c>
      <c r="C24" s="164"/>
      <c r="D24" s="164"/>
      <c r="E24" s="164"/>
      <c r="F24" s="164"/>
      <c r="G24" s="101">
        <v>2</v>
      </c>
      <c r="H24" s="96">
        <v>3</v>
      </c>
      <c r="I24" s="96">
        <v>4</v>
      </c>
      <c r="J24" s="96">
        <v>5</v>
      </c>
      <c r="K24" s="96" t="s">
        <v>10</v>
      </c>
      <c r="L24" s="96" t="s">
        <v>304</v>
      </c>
    </row>
    <row r="25" spans="1:49" ht="15.75" customHeight="1" x14ac:dyDescent="0.25">
      <c r="B25" s="151" t="s">
        <v>19</v>
      </c>
      <c r="C25" s="165"/>
      <c r="D25" s="165"/>
      <c r="E25" s="165"/>
      <c r="F25" s="165"/>
      <c r="G25" s="111"/>
      <c r="H25" s="106"/>
      <c r="I25" s="106"/>
      <c r="J25" s="106"/>
      <c r="K25" s="106"/>
      <c r="L25" s="106"/>
    </row>
    <row r="26" spans="1:49" x14ac:dyDescent="0.25">
      <c r="B26" s="151" t="s">
        <v>20</v>
      </c>
      <c r="C26" s="152"/>
      <c r="D26" s="152"/>
      <c r="E26" s="152"/>
      <c r="F26" s="152"/>
      <c r="G26" s="110"/>
      <c r="H26" s="106"/>
      <c r="I26" s="106"/>
      <c r="J26" s="106"/>
      <c r="K26" s="106"/>
      <c r="L26" s="106"/>
    </row>
    <row r="27" spans="1:49" ht="15" customHeight="1" x14ac:dyDescent="0.25">
      <c r="B27" s="166" t="s">
        <v>21</v>
      </c>
      <c r="C27" s="167"/>
      <c r="D27" s="167"/>
      <c r="E27" s="167"/>
      <c r="F27" s="168"/>
      <c r="G27" s="112"/>
      <c r="H27" s="113"/>
      <c r="I27" s="113"/>
      <c r="J27" s="113"/>
      <c r="K27" s="113"/>
      <c r="L27" s="113"/>
    </row>
    <row r="28" spans="1:49" s="102" customFormat="1" ht="15" customHeight="1" x14ac:dyDescent="0.25">
      <c r="A28"/>
      <c r="B28" s="151" t="s">
        <v>22</v>
      </c>
      <c r="C28" s="152"/>
      <c r="D28" s="152"/>
      <c r="E28" s="152"/>
      <c r="F28" s="152"/>
      <c r="G28" s="77">
        <v>60917.49</v>
      </c>
      <c r="H28" s="72">
        <v>141463</v>
      </c>
      <c r="I28" s="72">
        <v>141463</v>
      </c>
      <c r="J28" s="76">
        <v>141460.91</v>
      </c>
      <c r="K28" s="79">
        <f>J28/G28*100</f>
        <v>232.21723350715862</v>
      </c>
      <c r="L28" s="79">
        <f>J28/H28*100</f>
        <v>99.998522581876543</v>
      </c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</row>
    <row r="29" spans="1:49" s="102" customFormat="1" ht="15" customHeight="1" x14ac:dyDescent="0.25">
      <c r="A29"/>
      <c r="B29" s="151" t="s">
        <v>23</v>
      </c>
      <c r="C29" s="152"/>
      <c r="D29" s="152"/>
      <c r="E29" s="152"/>
      <c r="F29" s="152"/>
      <c r="G29" s="77">
        <v>-224727.25</v>
      </c>
      <c r="H29" s="72">
        <v>-5043</v>
      </c>
      <c r="I29" s="72">
        <v>-5043</v>
      </c>
      <c r="J29" s="76">
        <v>-167123.9</v>
      </c>
      <c r="K29" s="79">
        <f t="shared" ref="K29:K30" si="1">J29/G29*100</f>
        <v>74.367438750752299</v>
      </c>
      <c r="L29" s="79">
        <f>J29/H29*100</f>
        <v>3313.9777909974223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</row>
    <row r="30" spans="1:49" s="104" customFormat="1" x14ac:dyDescent="0.25">
      <c r="A30" s="103"/>
      <c r="B30" s="166" t="s">
        <v>24</v>
      </c>
      <c r="C30" s="167"/>
      <c r="D30" s="167"/>
      <c r="E30" s="167"/>
      <c r="F30" s="168"/>
      <c r="G30" s="78">
        <f t="shared" ref="G30" si="2">SUM(G28:G29)</f>
        <v>-163809.76</v>
      </c>
      <c r="H30" s="80">
        <v>136420</v>
      </c>
      <c r="I30" s="80">
        <v>136420</v>
      </c>
      <c r="J30" s="78">
        <f t="shared" ref="J30" si="3">SUM(J28:J29)</f>
        <v>-25662.989999999991</v>
      </c>
      <c r="K30" s="81">
        <f t="shared" si="1"/>
        <v>15.666337585745799</v>
      </c>
      <c r="L30" s="81">
        <f>J30/H30*100</f>
        <v>-18.811750476469719</v>
      </c>
      <c r="M30" s="103"/>
      <c r="N30" s="103"/>
      <c r="O30" s="103"/>
      <c r="P30" s="103"/>
      <c r="Q30" s="103"/>
      <c r="R30" s="103"/>
      <c r="S30" s="103"/>
      <c r="T30" s="103"/>
      <c r="U30" s="103"/>
      <c r="V30" s="103"/>
      <c r="W30" s="103"/>
      <c r="X30" s="103"/>
      <c r="Y30" s="103"/>
      <c r="Z30" s="103"/>
      <c r="AA30" s="103"/>
      <c r="AB30" s="103"/>
      <c r="AC30" s="103"/>
      <c r="AD30" s="103"/>
      <c r="AE30" s="103"/>
      <c r="AF30" s="103"/>
      <c r="AG30" s="103"/>
      <c r="AH30" s="103"/>
      <c r="AI30" s="103"/>
      <c r="AJ30" s="103"/>
      <c r="AK30" s="103"/>
      <c r="AL30" s="103"/>
      <c r="AM30" s="103"/>
      <c r="AN30" s="103"/>
      <c r="AO30" s="103"/>
      <c r="AP30" s="103"/>
      <c r="AQ30" s="103"/>
      <c r="AR30" s="103"/>
      <c r="AS30" s="103"/>
      <c r="AT30" s="103"/>
      <c r="AU30" s="103"/>
      <c r="AV30" s="103"/>
      <c r="AW30" s="103"/>
    </row>
    <row r="31" spans="1:49" x14ac:dyDescent="0.25">
      <c r="B31" s="169" t="s">
        <v>25</v>
      </c>
      <c r="C31" s="169"/>
      <c r="D31" s="169"/>
      <c r="E31" s="169"/>
      <c r="F31" s="169"/>
      <c r="G31" s="78"/>
      <c r="H31" s="80"/>
      <c r="I31" s="80"/>
      <c r="J31" s="78"/>
      <c r="K31" s="81"/>
      <c r="L31" s="81"/>
    </row>
    <row r="33" spans="2:12" x14ac:dyDescent="0.25">
      <c r="B33" s="105"/>
      <c r="C33" s="105"/>
      <c r="D33" s="105"/>
      <c r="E33" s="105"/>
      <c r="F33" s="105"/>
      <c r="G33" s="105"/>
      <c r="H33" s="105"/>
      <c r="I33" s="105"/>
      <c r="J33" s="105"/>
      <c r="K33" s="105"/>
      <c r="L33" s="105"/>
    </row>
    <row r="34" spans="2:12" x14ac:dyDescent="0.25">
      <c r="B34" s="170" t="s">
        <v>298</v>
      </c>
      <c r="C34" s="170"/>
      <c r="D34" s="170"/>
      <c r="E34" s="170"/>
      <c r="F34" s="170"/>
      <c r="G34" s="170"/>
      <c r="H34" s="170"/>
      <c r="I34" s="170"/>
      <c r="J34" s="170"/>
      <c r="K34" s="170"/>
      <c r="L34" s="170"/>
    </row>
    <row r="35" spans="2:12" ht="15" customHeight="1" x14ac:dyDescent="0.25">
      <c r="B35" s="170" t="s">
        <v>299</v>
      </c>
      <c r="C35" s="170"/>
      <c r="D35" s="170"/>
      <c r="E35" s="170"/>
      <c r="F35" s="170"/>
      <c r="G35" s="170"/>
      <c r="H35" s="170"/>
      <c r="I35" s="170"/>
      <c r="J35" s="170"/>
      <c r="K35" s="170"/>
      <c r="L35" s="170"/>
    </row>
    <row r="36" spans="2:12" ht="15" customHeight="1" x14ac:dyDescent="0.25">
      <c r="B36" s="170" t="s">
        <v>300</v>
      </c>
      <c r="C36" s="170"/>
      <c r="D36" s="170"/>
      <c r="E36" s="170"/>
      <c r="F36" s="170"/>
      <c r="G36" s="170"/>
      <c r="H36" s="170"/>
      <c r="I36" s="170"/>
      <c r="J36" s="170"/>
      <c r="K36" s="170"/>
      <c r="L36" s="170"/>
    </row>
    <row r="37" spans="2:12" ht="36.75" customHeight="1" x14ac:dyDescent="0.25">
      <c r="B37" s="170"/>
      <c r="C37" s="170"/>
      <c r="D37" s="170"/>
      <c r="E37" s="170"/>
      <c r="F37" s="170"/>
      <c r="G37" s="170"/>
      <c r="H37" s="170"/>
      <c r="I37" s="170"/>
      <c r="J37" s="170"/>
      <c r="K37" s="170"/>
      <c r="L37" s="170"/>
    </row>
    <row r="38" spans="2:12" ht="15" customHeight="1" x14ac:dyDescent="0.25">
      <c r="B38" s="162" t="s">
        <v>301</v>
      </c>
      <c r="C38" s="162"/>
      <c r="D38" s="162"/>
      <c r="E38" s="162"/>
      <c r="F38" s="162"/>
      <c r="G38" s="162"/>
      <c r="H38" s="162"/>
      <c r="I38" s="162"/>
      <c r="J38" s="162"/>
      <c r="K38" s="162"/>
      <c r="L38" s="162"/>
    </row>
    <row r="39" spans="2:12" x14ac:dyDescent="0.25">
      <c r="B39" s="162"/>
      <c r="C39" s="162"/>
      <c r="D39" s="162"/>
      <c r="E39" s="162"/>
      <c r="F39" s="162"/>
      <c r="G39" s="162"/>
      <c r="H39" s="162"/>
      <c r="I39" s="162"/>
      <c r="J39" s="162"/>
      <c r="K39" s="162"/>
      <c r="L39" s="162"/>
    </row>
  </sheetData>
  <mergeCells count="30">
    <mergeCell ref="B38:L39"/>
    <mergeCell ref="B24:F24"/>
    <mergeCell ref="B25:F25"/>
    <mergeCell ref="B26:F26"/>
    <mergeCell ref="B27:F27"/>
    <mergeCell ref="B28:F28"/>
    <mergeCell ref="B29:F29"/>
    <mergeCell ref="B30:F30"/>
    <mergeCell ref="B31:F31"/>
    <mergeCell ref="B34:L34"/>
    <mergeCell ref="B35:L35"/>
    <mergeCell ref="B36:L37"/>
    <mergeCell ref="B23:F23"/>
    <mergeCell ref="B11:F11"/>
    <mergeCell ref="B12:F12"/>
    <mergeCell ref="B13:F13"/>
    <mergeCell ref="B14:F14"/>
    <mergeCell ref="B15:F15"/>
    <mergeCell ref="B16:F16"/>
    <mergeCell ref="B17:F17"/>
    <mergeCell ref="B18:F18"/>
    <mergeCell ref="B20:F20"/>
    <mergeCell ref="B21:L21"/>
    <mergeCell ref="B22:F22"/>
    <mergeCell ref="B10:L10"/>
    <mergeCell ref="B5:L5"/>
    <mergeCell ref="B6:L6"/>
    <mergeCell ref="B7:L7"/>
    <mergeCell ref="B8:L8"/>
    <mergeCell ref="B9:L9"/>
  </mergeCells>
  <pageMargins left="0.70866141732283472" right="0.70866141732283472" top="0.74803149606299213" bottom="0.74803149606299213" header="0.31496062992125984" footer="0.31496062992125984"/>
  <pageSetup paperSize="9" scale="60" orientation="landscape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7"/>
  <sheetViews>
    <sheetView topLeftCell="B1" zoomScale="90" zoomScaleNormal="90" workbookViewId="0">
      <selection activeCell="Q20" sqref="Q20"/>
    </sheetView>
  </sheetViews>
  <sheetFormatPr defaultColWidth="9" defaultRowHeight="15" x14ac:dyDescent="0.25"/>
  <cols>
    <col min="2" max="2" width="7.42578125" customWidth="1"/>
    <col min="3" max="3" width="8.42578125" customWidth="1"/>
    <col min="4" max="4" width="11.42578125" customWidth="1"/>
    <col min="5" max="5" width="8.42578125" customWidth="1"/>
    <col min="6" max="6" width="62.85546875" customWidth="1"/>
    <col min="7" max="10" width="25.28515625" customWidth="1"/>
    <col min="11" max="12" width="15.7109375" customWidth="1"/>
  </cols>
  <sheetData>
    <row r="1" spans="1:12" ht="18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1:12" ht="15.75" customHeight="1" x14ac:dyDescent="0.25">
      <c r="B2" s="177" t="s">
        <v>1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1:12" ht="18" x14ac:dyDescent="0.25">
      <c r="B3" s="24"/>
      <c r="C3" s="24"/>
      <c r="D3" s="24"/>
      <c r="E3" s="24"/>
      <c r="F3" s="24"/>
      <c r="G3" s="24"/>
      <c r="H3" s="24"/>
      <c r="I3" s="24"/>
      <c r="J3" s="3"/>
      <c r="K3" s="3"/>
      <c r="L3" s="3"/>
    </row>
    <row r="4" spans="1:12" ht="15.75" customHeight="1" x14ac:dyDescent="0.25">
      <c r="B4" s="177" t="s">
        <v>26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1:12" ht="18" x14ac:dyDescent="0.25">
      <c r="B5" s="24"/>
      <c r="C5" s="24"/>
      <c r="D5" s="24"/>
      <c r="E5" s="24"/>
      <c r="F5" s="24"/>
      <c r="G5" s="24"/>
      <c r="H5" s="24"/>
      <c r="I5" s="24"/>
      <c r="J5" s="3"/>
      <c r="K5" s="3"/>
      <c r="L5" s="3"/>
    </row>
    <row r="6" spans="1:12" ht="15.75" customHeight="1" x14ac:dyDescent="0.25">
      <c r="B6" s="177" t="s">
        <v>27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</row>
    <row r="7" spans="1:12" ht="18" x14ac:dyDescent="0.25">
      <c r="B7" s="24"/>
      <c r="C7" s="24"/>
      <c r="D7" s="24"/>
      <c r="E7" s="24"/>
      <c r="F7" s="24"/>
      <c r="G7" s="24"/>
      <c r="H7" s="24"/>
      <c r="I7" s="24"/>
      <c r="J7" s="3"/>
      <c r="K7" s="3"/>
      <c r="L7" s="3"/>
    </row>
    <row r="8" spans="1:12" ht="45" customHeight="1" x14ac:dyDescent="0.25">
      <c r="A8" s="53"/>
      <c r="B8" s="171" t="s">
        <v>4</v>
      </c>
      <c r="C8" s="172"/>
      <c r="D8" s="172"/>
      <c r="E8" s="172"/>
      <c r="F8" s="173"/>
      <c r="G8" s="25" t="s">
        <v>28</v>
      </c>
      <c r="H8" s="25" t="s">
        <v>302</v>
      </c>
      <c r="I8" s="25" t="s">
        <v>6</v>
      </c>
      <c r="J8" s="25" t="s">
        <v>29</v>
      </c>
      <c r="K8" s="25" t="s">
        <v>8</v>
      </c>
      <c r="L8" s="25" t="s">
        <v>9</v>
      </c>
    </row>
    <row r="9" spans="1:12" x14ac:dyDescent="0.25">
      <c r="A9" s="53"/>
      <c r="B9" s="171">
        <v>1</v>
      </c>
      <c r="C9" s="172"/>
      <c r="D9" s="172"/>
      <c r="E9" s="172"/>
      <c r="F9" s="173"/>
      <c r="G9" s="25">
        <v>2</v>
      </c>
      <c r="H9" s="25">
        <v>3</v>
      </c>
      <c r="I9" s="25">
        <v>4</v>
      </c>
      <c r="J9" s="25">
        <v>5</v>
      </c>
      <c r="K9" s="25" t="s">
        <v>10</v>
      </c>
      <c r="L9" s="25" t="s">
        <v>304</v>
      </c>
    </row>
    <row r="10" spans="1:12" x14ac:dyDescent="0.25">
      <c r="A10" s="53"/>
      <c r="B10" s="17"/>
      <c r="C10" s="17"/>
      <c r="D10" s="17"/>
      <c r="E10" s="17"/>
      <c r="F10" s="17" t="s">
        <v>30</v>
      </c>
      <c r="G10" s="48">
        <f>G11+G41</f>
        <v>857589.87999999989</v>
      </c>
      <c r="H10" s="48">
        <f>H11+H41</f>
        <v>1101737</v>
      </c>
      <c r="I10" s="48">
        <f>I11+I41</f>
        <v>1101737</v>
      </c>
      <c r="J10" s="48">
        <f>J11+J41</f>
        <v>611512.87000000011</v>
      </c>
      <c r="K10" s="48">
        <f>J10/G10*100</f>
        <v>71.305980196501409</v>
      </c>
      <c r="L10" s="48">
        <f>J10/H10*100</f>
        <v>55.504432546061366</v>
      </c>
    </row>
    <row r="11" spans="1:12" x14ac:dyDescent="0.25">
      <c r="A11" s="53"/>
      <c r="B11" s="12">
        <v>6</v>
      </c>
      <c r="C11" s="12"/>
      <c r="D11" s="54"/>
      <c r="E11" s="12"/>
      <c r="F11" s="12" t="s">
        <v>31</v>
      </c>
      <c r="G11" s="55">
        <f>G12+G22+G25+G28+G34+G38</f>
        <v>857589.87999999989</v>
      </c>
      <c r="H11" s="55">
        <f>H12+H22+H25+H28+H34+H38</f>
        <v>1089394</v>
      </c>
      <c r="I11" s="55">
        <f>I12+I22+I25+I28+I34+I38</f>
        <v>1089394</v>
      </c>
      <c r="J11" s="42">
        <f t="shared" ref="J11" si="0">J12+J22+J25+J28+J34+J38</f>
        <v>599832.87000000011</v>
      </c>
      <c r="K11" s="48">
        <f t="shared" ref="K11:K40" si="1">J11/G11*100</f>
        <v>69.944023826400581</v>
      </c>
      <c r="L11" s="55">
        <f>J11/H11*100</f>
        <v>55.061150511201653</v>
      </c>
    </row>
    <row r="12" spans="1:12" x14ac:dyDescent="0.25">
      <c r="A12" s="53"/>
      <c r="B12" s="12"/>
      <c r="C12" s="12">
        <v>63</v>
      </c>
      <c r="D12" s="54"/>
      <c r="E12" s="12"/>
      <c r="F12" s="12" t="s">
        <v>32</v>
      </c>
      <c r="G12" s="55">
        <f>G13+G15+G18</f>
        <v>318111.95999999996</v>
      </c>
      <c r="H12" s="55">
        <v>298941</v>
      </c>
      <c r="I12" s="55">
        <v>298941</v>
      </c>
      <c r="J12" s="55">
        <f t="shared" ref="J12" si="2">J13+J15+J18</f>
        <v>92879.400000000009</v>
      </c>
      <c r="K12" s="48">
        <f t="shared" si="1"/>
        <v>29.197078915234755</v>
      </c>
      <c r="L12" s="55">
        <f>J12/H12*100</f>
        <v>31.069475247624119</v>
      </c>
    </row>
    <row r="13" spans="1:12" x14ac:dyDescent="0.25">
      <c r="A13" s="53"/>
      <c r="B13" s="18"/>
      <c r="C13" s="56"/>
      <c r="D13" s="18" t="s">
        <v>33</v>
      </c>
      <c r="E13" s="18"/>
      <c r="F13" s="18" t="s">
        <v>34</v>
      </c>
      <c r="G13" s="57">
        <f>G14</f>
        <v>212356.48000000001</v>
      </c>
      <c r="H13" s="57"/>
      <c r="I13" s="57"/>
      <c r="J13" s="57">
        <f t="shared" ref="J13" si="3">J14</f>
        <v>0</v>
      </c>
      <c r="K13" s="83">
        <f t="shared" si="1"/>
        <v>0</v>
      </c>
      <c r="L13" s="57"/>
    </row>
    <row r="14" spans="1:12" x14ac:dyDescent="0.25">
      <c r="A14" s="53"/>
      <c r="B14" s="18"/>
      <c r="C14" s="56"/>
      <c r="D14" s="56"/>
      <c r="E14" s="18" t="s">
        <v>35</v>
      </c>
      <c r="F14" s="18" t="s">
        <v>36</v>
      </c>
      <c r="G14" s="57">
        <v>212356.48000000001</v>
      </c>
      <c r="H14" s="57"/>
      <c r="I14" s="57"/>
      <c r="J14" s="46"/>
      <c r="K14" s="83">
        <f t="shared" si="1"/>
        <v>0</v>
      </c>
      <c r="L14" s="57"/>
    </row>
    <row r="15" spans="1:12" x14ac:dyDescent="0.25">
      <c r="A15" s="53"/>
      <c r="B15" s="18"/>
      <c r="C15" s="56"/>
      <c r="D15" s="18" t="s">
        <v>37</v>
      </c>
      <c r="E15" s="18"/>
      <c r="F15" s="18" t="s">
        <v>38</v>
      </c>
      <c r="G15" s="57">
        <f>G16+G17</f>
        <v>65819.62</v>
      </c>
      <c r="H15" s="57"/>
      <c r="I15" s="57"/>
      <c r="J15" s="57">
        <f t="shared" ref="J15" si="4">J16+J17</f>
        <v>92879.400000000009</v>
      </c>
      <c r="K15" s="83">
        <f t="shared" si="1"/>
        <v>141.11202708250218</v>
      </c>
      <c r="L15" s="57"/>
    </row>
    <row r="16" spans="1:12" x14ac:dyDescent="0.25">
      <c r="A16" s="53"/>
      <c r="B16" s="18"/>
      <c r="C16" s="56"/>
      <c r="D16" s="56"/>
      <c r="E16" s="18" t="s">
        <v>39</v>
      </c>
      <c r="F16" s="18" t="s">
        <v>40</v>
      </c>
      <c r="G16" s="57">
        <v>0</v>
      </c>
      <c r="H16" s="57"/>
      <c r="I16" s="57"/>
      <c r="J16" s="46">
        <v>5107.13</v>
      </c>
      <c r="K16" s="83"/>
      <c r="L16" s="57"/>
    </row>
    <row r="17" spans="1:12" x14ac:dyDescent="0.25">
      <c r="A17" s="53"/>
      <c r="B17" s="18"/>
      <c r="C17" s="56"/>
      <c r="D17" s="56"/>
      <c r="E17" s="18" t="s">
        <v>41</v>
      </c>
      <c r="F17" s="18" t="s">
        <v>42</v>
      </c>
      <c r="G17" s="57">
        <v>65819.62</v>
      </c>
      <c r="H17" s="57"/>
      <c r="I17" s="57"/>
      <c r="J17" s="46">
        <v>87772.27</v>
      </c>
      <c r="K17" s="83">
        <f t="shared" si="1"/>
        <v>133.35274497178807</v>
      </c>
      <c r="L17" s="57"/>
    </row>
    <row r="18" spans="1:12" x14ac:dyDescent="0.25">
      <c r="A18" s="53"/>
      <c r="B18" s="18"/>
      <c r="C18" s="56"/>
      <c r="D18" s="18" t="s">
        <v>43</v>
      </c>
      <c r="E18" s="18"/>
      <c r="F18" s="18" t="s">
        <v>44</v>
      </c>
      <c r="G18" s="57">
        <f>G19+G20+G21</f>
        <v>39935.86</v>
      </c>
      <c r="H18" s="57"/>
      <c r="I18" s="57"/>
      <c r="J18" s="57">
        <f t="shared" ref="J18" si="5">J19+J20+J21</f>
        <v>0</v>
      </c>
      <c r="K18" s="83">
        <f t="shared" si="1"/>
        <v>0</v>
      </c>
      <c r="L18" s="57"/>
    </row>
    <row r="19" spans="1:12" x14ac:dyDescent="0.25">
      <c r="A19" s="53"/>
      <c r="B19" s="18"/>
      <c r="C19" s="56"/>
      <c r="D19" s="56"/>
      <c r="E19" s="18" t="s">
        <v>45</v>
      </c>
      <c r="F19" s="18" t="s">
        <v>46</v>
      </c>
      <c r="G19" s="57"/>
      <c r="H19" s="57"/>
      <c r="I19" s="57"/>
      <c r="J19" s="46"/>
      <c r="K19" s="83"/>
      <c r="L19" s="57"/>
    </row>
    <row r="20" spans="1:12" x14ac:dyDescent="0.25">
      <c r="A20" s="53"/>
      <c r="B20" s="18"/>
      <c r="C20" s="56"/>
      <c r="D20" s="56"/>
      <c r="E20" s="18" t="s">
        <v>47</v>
      </c>
      <c r="F20" s="18" t="s">
        <v>48</v>
      </c>
      <c r="G20" s="57">
        <v>5990.38</v>
      </c>
      <c r="H20" s="57"/>
      <c r="I20" s="57"/>
      <c r="J20" s="46"/>
      <c r="K20" s="83">
        <f t="shared" si="1"/>
        <v>0</v>
      </c>
      <c r="L20" s="57"/>
    </row>
    <row r="21" spans="1:12" ht="25.5" x14ac:dyDescent="0.25">
      <c r="A21" s="53"/>
      <c r="B21" s="18"/>
      <c r="C21" s="56"/>
      <c r="D21" s="56"/>
      <c r="E21" s="18" t="s">
        <v>49</v>
      </c>
      <c r="F21" s="18" t="s">
        <v>50</v>
      </c>
      <c r="G21" s="57">
        <v>33945.480000000003</v>
      </c>
      <c r="H21" s="57"/>
      <c r="I21" s="57"/>
      <c r="J21" s="46"/>
      <c r="K21" s="83">
        <f t="shared" si="1"/>
        <v>0</v>
      </c>
      <c r="L21" s="57"/>
    </row>
    <row r="22" spans="1:12" x14ac:dyDescent="0.25">
      <c r="A22" s="53"/>
      <c r="B22" s="17"/>
      <c r="C22" s="17" t="s">
        <v>51</v>
      </c>
      <c r="D22" s="54"/>
      <c r="E22" s="17"/>
      <c r="F22" s="17" t="s">
        <v>52</v>
      </c>
      <c r="G22" s="48">
        <f>G23</f>
        <v>0.74</v>
      </c>
      <c r="H22" s="48">
        <v>1</v>
      </c>
      <c r="I22" s="48">
        <v>1</v>
      </c>
      <c r="J22" s="48">
        <f>J23</f>
        <v>0.06</v>
      </c>
      <c r="K22" s="48">
        <f t="shared" si="1"/>
        <v>8.1081081081081088</v>
      </c>
      <c r="L22" s="48">
        <f>J22/H22*100</f>
        <v>6</v>
      </c>
    </row>
    <row r="23" spans="1:12" x14ac:dyDescent="0.25">
      <c r="A23" s="53"/>
      <c r="B23" s="18"/>
      <c r="C23" s="56"/>
      <c r="D23" s="18" t="s">
        <v>53</v>
      </c>
      <c r="E23" s="18"/>
      <c r="F23" s="18" t="s">
        <v>54</v>
      </c>
      <c r="G23" s="57">
        <f>G24</f>
        <v>0.74</v>
      </c>
      <c r="H23" s="57"/>
      <c r="I23" s="57"/>
      <c r="J23" s="57">
        <f>J24</f>
        <v>0.06</v>
      </c>
      <c r="K23" s="83">
        <f t="shared" si="1"/>
        <v>8.1081081081081088</v>
      </c>
      <c r="L23" s="57"/>
    </row>
    <row r="24" spans="1:12" x14ac:dyDescent="0.25">
      <c r="A24" s="53"/>
      <c r="B24" s="18"/>
      <c r="C24" s="56"/>
      <c r="D24" s="56"/>
      <c r="E24" s="18" t="s">
        <v>55</v>
      </c>
      <c r="F24" s="18" t="s">
        <v>56</v>
      </c>
      <c r="G24" s="57">
        <v>0.74</v>
      </c>
      <c r="H24" s="57"/>
      <c r="I24" s="57"/>
      <c r="J24" s="46">
        <v>0.06</v>
      </c>
      <c r="K24" s="83">
        <f t="shared" si="1"/>
        <v>8.1081081081081088</v>
      </c>
      <c r="L24" s="57"/>
    </row>
    <row r="25" spans="1:12" ht="25.5" x14ac:dyDescent="0.25">
      <c r="A25" s="53"/>
      <c r="B25" s="17"/>
      <c r="C25" s="17">
        <v>65</v>
      </c>
      <c r="D25" s="54"/>
      <c r="E25" s="17"/>
      <c r="F25" s="17" t="s">
        <v>57</v>
      </c>
      <c r="G25" s="48">
        <f>G26</f>
        <v>113315.85</v>
      </c>
      <c r="H25" s="48">
        <v>113300</v>
      </c>
      <c r="I25" s="48">
        <v>113300</v>
      </c>
      <c r="J25" s="48">
        <f>J26</f>
        <v>104726.23</v>
      </c>
      <c r="K25" s="48">
        <f t="shared" si="1"/>
        <v>92.419754165017508</v>
      </c>
      <c r="L25" s="48">
        <f>J25/H25*100</f>
        <v>92.432683142100615</v>
      </c>
    </row>
    <row r="26" spans="1:12" x14ac:dyDescent="0.25">
      <c r="A26" s="53"/>
      <c r="B26" s="18"/>
      <c r="C26" s="56"/>
      <c r="D26" s="18">
        <v>652</v>
      </c>
      <c r="E26" s="18"/>
      <c r="F26" s="18" t="s">
        <v>58</v>
      </c>
      <c r="G26" s="57">
        <f>G27</f>
        <v>113315.85</v>
      </c>
      <c r="H26" s="57"/>
      <c r="I26" s="57"/>
      <c r="J26" s="57">
        <f>J27</f>
        <v>104726.23</v>
      </c>
      <c r="K26" s="83">
        <f t="shared" si="1"/>
        <v>92.419754165017508</v>
      </c>
      <c r="L26" s="57"/>
    </row>
    <row r="27" spans="1:12" x14ac:dyDescent="0.25">
      <c r="A27" s="53"/>
      <c r="B27" s="18"/>
      <c r="C27" s="56"/>
      <c r="D27" s="56"/>
      <c r="E27" s="18">
        <v>6526</v>
      </c>
      <c r="F27" s="18" t="s">
        <v>59</v>
      </c>
      <c r="G27" s="57">
        <v>113315.85</v>
      </c>
      <c r="H27" s="57"/>
      <c r="I27" s="57"/>
      <c r="J27" s="46">
        <v>104726.23</v>
      </c>
      <c r="K27" s="83">
        <f t="shared" si="1"/>
        <v>92.419754165017508</v>
      </c>
      <c r="L27" s="57"/>
    </row>
    <row r="28" spans="1:12" ht="25.5" x14ac:dyDescent="0.25">
      <c r="A28" s="53"/>
      <c r="B28" s="17"/>
      <c r="C28" s="17">
        <v>66</v>
      </c>
      <c r="D28" s="54"/>
      <c r="E28" s="17"/>
      <c r="F28" s="17" t="s">
        <v>60</v>
      </c>
      <c r="G28" s="48">
        <f>G29+G32</f>
        <v>77276.17</v>
      </c>
      <c r="H28" s="48">
        <v>81065</v>
      </c>
      <c r="I28" s="48">
        <v>81065</v>
      </c>
      <c r="J28" s="48">
        <f t="shared" ref="J28" si="6">J29+J32</f>
        <v>67813.209999999992</v>
      </c>
      <c r="K28" s="48">
        <f t="shared" si="1"/>
        <v>87.754362049775494</v>
      </c>
      <c r="L28" s="48">
        <f>J28/H28*100</f>
        <v>83.652883488558544</v>
      </c>
    </row>
    <row r="29" spans="1:12" x14ac:dyDescent="0.25">
      <c r="A29" s="53"/>
      <c r="B29" s="18"/>
      <c r="C29" s="56"/>
      <c r="D29" s="18" t="s">
        <v>61</v>
      </c>
      <c r="E29" s="18"/>
      <c r="F29" s="18" t="s">
        <v>62</v>
      </c>
      <c r="G29" s="57">
        <f>G30+G31</f>
        <v>75285.33</v>
      </c>
      <c r="H29" s="57"/>
      <c r="I29" s="57"/>
      <c r="J29" s="57">
        <f t="shared" ref="J29" si="7">J30+J31</f>
        <v>67813.209999999992</v>
      </c>
      <c r="K29" s="83">
        <f t="shared" si="1"/>
        <v>90.074932261039422</v>
      </c>
      <c r="L29" s="57"/>
    </row>
    <row r="30" spans="1:12" x14ac:dyDescent="0.25">
      <c r="A30" s="53"/>
      <c r="B30" s="18"/>
      <c r="C30" s="56"/>
      <c r="D30" s="56"/>
      <c r="E30" s="18" t="s">
        <v>63</v>
      </c>
      <c r="F30" s="18" t="s">
        <v>64</v>
      </c>
      <c r="G30" s="57">
        <v>25788.1</v>
      </c>
      <c r="H30" s="57"/>
      <c r="I30" s="57"/>
      <c r="J30" s="46">
        <v>28764.53</v>
      </c>
      <c r="K30" s="83">
        <f t="shared" si="1"/>
        <v>111.54187396512344</v>
      </c>
      <c r="L30" s="57"/>
    </row>
    <row r="31" spans="1:12" x14ac:dyDescent="0.25">
      <c r="A31" s="53"/>
      <c r="B31" s="18"/>
      <c r="C31" s="56"/>
      <c r="D31" s="56"/>
      <c r="E31" s="18" t="s">
        <v>65</v>
      </c>
      <c r="F31" s="18" t="s">
        <v>66</v>
      </c>
      <c r="G31" s="57">
        <v>49497.23</v>
      </c>
      <c r="H31" s="57"/>
      <c r="I31" s="57"/>
      <c r="J31" s="46">
        <v>39048.68</v>
      </c>
      <c r="K31" s="83">
        <f t="shared" si="1"/>
        <v>78.890636910388722</v>
      </c>
      <c r="L31" s="57"/>
    </row>
    <row r="32" spans="1:12" ht="25.5" x14ac:dyDescent="0.25">
      <c r="A32" s="53"/>
      <c r="B32" s="18"/>
      <c r="C32" s="56"/>
      <c r="D32" s="18">
        <v>663</v>
      </c>
      <c r="E32" s="18"/>
      <c r="F32" s="18" t="s">
        <v>67</v>
      </c>
      <c r="G32" s="57">
        <f>G33</f>
        <v>1990.84</v>
      </c>
      <c r="H32" s="57"/>
      <c r="I32" s="57"/>
      <c r="J32" s="57">
        <f t="shared" ref="J32" si="8">J33</f>
        <v>0</v>
      </c>
      <c r="K32" s="83">
        <f t="shared" si="1"/>
        <v>0</v>
      </c>
      <c r="L32" s="57"/>
    </row>
    <row r="33" spans="1:12" x14ac:dyDescent="0.25">
      <c r="A33" s="53"/>
      <c r="B33" s="18"/>
      <c r="C33" s="56"/>
      <c r="D33" s="56"/>
      <c r="E33" s="18">
        <v>6631</v>
      </c>
      <c r="F33" s="18" t="s">
        <v>68</v>
      </c>
      <c r="G33" s="57">
        <v>1990.84</v>
      </c>
      <c r="H33" s="57"/>
      <c r="I33" s="57"/>
      <c r="J33" s="46"/>
      <c r="K33" s="83">
        <f t="shared" si="1"/>
        <v>0</v>
      </c>
      <c r="L33" s="57"/>
    </row>
    <row r="34" spans="1:12" ht="25.5" x14ac:dyDescent="0.25">
      <c r="A34" s="53"/>
      <c r="B34" s="17"/>
      <c r="C34" s="17">
        <v>67</v>
      </c>
      <c r="D34" s="54"/>
      <c r="E34" s="17"/>
      <c r="F34" s="17" t="s">
        <v>69</v>
      </c>
      <c r="G34" s="48">
        <f>G35</f>
        <v>348428.21</v>
      </c>
      <c r="H34" s="48">
        <v>594087</v>
      </c>
      <c r="I34" s="48">
        <v>594087</v>
      </c>
      <c r="J34" s="48">
        <f t="shared" ref="J34" si="9">J35</f>
        <v>309360.19</v>
      </c>
      <c r="K34" s="48">
        <f t="shared" si="1"/>
        <v>88.787354502667853</v>
      </c>
      <c r="L34" s="48">
        <f>J34/H34*100</f>
        <v>52.073213182581</v>
      </c>
    </row>
    <row r="35" spans="1:12" ht="25.5" x14ac:dyDescent="0.25">
      <c r="A35" s="53"/>
      <c r="B35" s="18"/>
      <c r="C35" s="56"/>
      <c r="D35" s="18" t="s">
        <v>70</v>
      </c>
      <c r="E35" s="18"/>
      <c r="F35" s="18" t="s">
        <v>71</v>
      </c>
      <c r="G35" s="57">
        <f>G36+G37</f>
        <v>348428.21</v>
      </c>
      <c r="H35" s="57"/>
      <c r="I35" s="57"/>
      <c r="J35" s="57">
        <f t="shared" ref="J35" si="10">J36+J37</f>
        <v>309360.19</v>
      </c>
      <c r="K35" s="83">
        <f t="shared" si="1"/>
        <v>88.787354502667853</v>
      </c>
      <c r="L35" s="57"/>
    </row>
    <row r="36" spans="1:12" x14ac:dyDescent="0.25">
      <c r="A36" s="53"/>
      <c r="B36" s="18"/>
      <c r="C36" s="56"/>
      <c r="D36" s="56"/>
      <c r="E36" s="18" t="s">
        <v>72</v>
      </c>
      <c r="F36" s="18" t="s">
        <v>73</v>
      </c>
      <c r="G36" s="57">
        <v>315911.12</v>
      </c>
      <c r="H36" s="57"/>
      <c r="I36" s="57"/>
      <c r="J36" s="46">
        <v>309360.19</v>
      </c>
      <c r="K36" s="83">
        <f t="shared" si="1"/>
        <v>97.926337635724877</v>
      </c>
      <c r="L36" s="57"/>
    </row>
    <row r="37" spans="1:12" ht="25.5" x14ac:dyDescent="0.25">
      <c r="A37" s="53"/>
      <c r="B37" s="18"/>
      <c r="C37" s="56"/>
      <c r="D37" s="56"/>
      <c r="E37" s="18" t="s">
        <v>74</v>
      </c>
      <c r="F37" s="18" t="s">
        <v>75</v>
      </c>
      <c r="G37" s="57">
        <v>32517.09</v>
      </c>
      <c r="H37" s="57"/>
      <c r="I37" s="57"/>
      <c r="J37" s="46"/>
      <c r="K37" s="83">
        <f t="shared" si="1"/>
        <v>0</v>
      </c>
      <c r="L37" s="57"/>
    </row>
    <row r="38" spans="1:12" x14ac:dyDescent="0.25">
      <c r="A38" s="53"/>
      <c r="B38" s="17"/>
      <c r="C38" s="17" t="s">
        <v>76</v>
      </c>
      <c r="D38" s="54"/>
      <c r="E38" s="17"/>
      <c r="F38" s="17" t="s">
        <v>77</v>
      </c>
      <c r="G38" s="48">
        <f>G39</f>
        <v>456.95</v>
      </c>
      <c r="H38" s="48">
        <v>2000</v>
      </c>
      <c r="I38" s="48">
        <v>2000</v>
      </c>
      <c r="J38" s="48">
        <f>J39</f>
        <v>25053.78</v>
      </c>
      <c r="K38" s="48">
        <f t="shared" si="1"/>
        <v>5482.8274428274426</v>
      </c>
      <c r="L38" s="48">
        <f>J38/H38*100</f>
        <v>1252.6890000000001</v>
      </c>
    </row>
    <row r="39" spans="1:12" x14ac:dyDescent="0.25">
      <c r="A39" s="53"/>
      <c r="B39" s="18"/>
      <c r="C39" s="56"/>
      <c r="D39" s="18" t="s">
        <v>78</v>
      </c>
      <c r="E39" s="18"/>
      <c r="F39" s="18" t="s">
        <v>79</v>
      </c>
      <c r="G39" s="57">
        <f>G40</f>
        <v>456.95</v>
      </c>
      <c r="H39" s="57"/>
      <c r="I39" s="57"/>
      <c r="J39" s="57">
        <f>J40</f>
        <v>25053.78</v>
      </c>
      <c r="K39" s="83">
        <f t="shared" si="1"/>
        <v>5482.8274428274426</v>
      </c>
      <c r="L39" s="57"/>
    </row>
    <row r="40" spans="1:12" x14ac:dyDescent="0.25">
      <c r="A40" s="53"/>
      <c r="B40" s="18"/>
      <c r="C40" s="56"/>
      <c r="D40" s="56"/>
      <c r="E40" s="18" t="s">
        <v>80</v>
      </c>
      <c r="F40" s="18" t="s">
        <v>79</v>
      </c>
      <c r="G40" s="57">
        <v>456.95</v>
      </c>
      <c r="H40" s="57"/>
      <c r="I40" s="57"/>
      <c r="J40" s="46">
        <v>25053.78</v>
      </c>
      <c r="K40" s="83">
        <f t="shared" si="1"/>
        <v>5482.8274428274426</v>
      </c>
      <c r="L40" s="57"/>
    </row>
    <row r="41" spans="1:12" x14ac:dyDescent="0.25">
      <c r="A41" s="53"/>
      <c r="B41" s="17">
        <v>7</v>
      </c>
      <c r="C41" s="17"/>
      <c r="D41" s="54"/>
      <c r="E41" s="17"/>
      <c r="F41" s="17" t="s">
        <v>81</v>
      </c>
      <c r="G41" s="48">
        <f>G42</f>
        <v>0</v>
      </c>
      <c r="H41" s="48">
        <v>12343</v>
      </c>
      <c r="I41" s="48">
        <v>12343</v>
      </c>
      <c r="J41" s="42">
        <f t="shared" ref="J41" si="11">J42</f>
        <v>11680</v>
      </c>
      <c r="K41" s="48"/>
      <c r="L41" s="48">
        <f>J41/H41*100</f>
        <v>94.628534391963058</v>
      </c>
    </row>
    <row r="42" spans="1:12" ht="27.75" customHeight="1" x14ac:dyDescent="0.25">
      <c r="A42" s="53"/>
      <c r="B42" s="17"/>
      <c r="C42" s="17" t="s">
        <v>82</v>
      </c>
      <c r="D42" s="54"/>
      <c r="E42" s="17"/>
      <c r="F42" s="17" t="s">
        <v>83</v>
      </c>
      <c r="G42" s="48">
        <f>G43+G46</f>
        <v>0</v>
      </c>
      <c r="H42" s="48">
        <v>12343</v>
      </c>
      <c r="I42" s="48">
        <v>12343</v>
      </c>
      <c r="J42" s="48">
        <f t="shared" ref="J42" si="12">J43+J46</f>
        <v>11680</v>
      </c>
      <c r="K42" s="48"/>
      <c r="L42" s="48">
        <f>J42/H42*100</f>
        <v>94.628534391963058</v>
      </c>
    </row>
    <row r="43" spans="1:12" x14ac:dyDescent="0.25">
      <c r="A43" s="53"/>
      <c r="B43" s="18"/>
      <c r="C43" s="56"/>
      <c r="D43" s="18" t="s">
        <v>84</v>
      </c>
      <c r="E43" s="18"/>
      <c r="F43" s="18" t="s">
        <v>85</v>
      </c>
      <c r="G43" s="57">
        <f>G44+G45</f>
        <v>0</v>
      </c>
      <c r="H43" s="57"/>
      <c r="I43" s="57"/>
      <c r="J43" s="57">
        <f t="shared" ref="J43" si="13">J44+J45</f>
        <v>0</v>
      </c>
      <c r="K43" s="48"/>
      <c r="L43" s="57"/>
    </row>
    <row r="44" spans="1:12" x14ac:dyDescent="0.25">
      <c r="A44" s="53"/>
      <c r="B44" s="18"/>
      <c r="C44" s="56"/>
      <c r="D44" s="56"/>
      <c r="E44" s="18" t="s">
        <v>86</v>
      </c>
      <c r="F44" s="18" t="s">
        <v>87</v>
      </c>
      <c r="G44" s="57"/>
      <c r="H44" s="57"/>
      <c r="I44" s="57"/>
      <c r="J44" s="46"/>
      <c r="K44" s="48"/>
      <c r="L44" s="57"/>
    </row>
    <row r="45" spans="1:12" x14ac:dyDescent="0.25">
      <c r="A45" s="53"/>
      <c r="B45" s="18"/>
      <c r="C45" s="56"/>
      <c r="D45" s="56"/>
      <c r="E45" s="18" t="s">
        <v>88</v>
      </c>
      <c r="F45" s="18" t="s">
        <v>89</v>
      </c>
      <c r="G45" s="57"/>
      <c r="H45" s="57"/>
      <c r="I45" s="57"/>
      <c r="J45" s="46"/>
      <c r="K45" s="48"/>
      <c r="L45" s="57"/>
    </row>
    <row r="46" spans="1:12" x14ac:dyDescent="0.25">
      <c r="A46" s="53"/>
      <c r="B46" s="18"/>
      <c r="C46" s="56"/>
      <c r="D46" s="18" t="s">
        <v>90</v>
      </c>
      <c r="E46" s="18"/>
      <c r="F46" s="18" t="s">
        <v>91</v>
      </c>
      <c r="G46" s="57">
        <f>G47</f>
        <v>0</v>
      </c>
      <c r="H46" s="57"/>
      <c r="I46" s="57"/>
      <c r="J46" s="57">
        <f t="shared" ref="J46" si="14">J47</f>
        <v>11680</v>
      </c>
      <c r="K46" s="48"/>
      <c r="L46" s="57"/>
    </row>
    <row r="47" spans="1:12" x14ac:dyDescent="0.25">
      <c r="A47" s="53"/>
      <c r="B47" s="18"/>
      <c r="C47" s="56"/>
      <c r="D47" s="56"/>
      <c r="E47" s="18" t="s">
        <v>92</v>
      </c>
      <c r="F47" s="18" t="s">
        <v>93</v>
      </c>
      <c r="G47" s="57"/>
      <c r="H47" s="57"/>
      <c r="I47" s="57"/>
      <c r="J47" s="46">
        <v>11680</v>
      </c>
      <c r="K47" s="48"/>
      <c r="L47" s="57"/>
    </row>
    <row r="48" spans="1:12" x14ac:dyDescent="0.25">
      <c r="A48" s="53"/>
      <c r="B48" s="53"/>
      <c r="C48" s="53"/>
      <c r="D48" s="53"/>
      <c r="E48" s="53"/>
      <c r="F48" s="53"/>
      <c r="G48" s="53"/>
      <c r="H48" s="53"/>
      <c r="I48" s="53"/>
      <c r="J48" s="53"/>
      <c r="K48" s="53"/>
      <c r="L48" s="53"/>
    </row>
    <row r="49" spans="1:12" ht="18" x14ac:dyDescent="0.25">
      <c r="A49" s="53"/>
      <c r="B49" s="24"/>
      <c r="C49" s="24"/>
      <c r="D49" s="24"/>
      <c r="E49" s="24"/>
      <c r="F49" s="24"/>
      <c r="G49" s="24"/>
      <c r="H49" s="24"/>
      <c r="I49" s="24"/>
      <c r="J49" s="3"/>
      <c r="K49" s="3"/>
      <c r="L49" s="3"/>
    </row>
    <row r="50" spans="1:12" ht="36.75" customHeight="1" x14ac:dyDescent="0.25">
      <c r="B50" s="171" t="s">
        <v>4</v>
      </c>
      <c r="C50" s="172"/>
      <c r="D50" s="172"/>
      <c r="E50" s="172"/>
      <c r="F50" s="173"/>
      <c r="G50" s="25" t="s">
        <v>28</v>
      </c>
      <c r="H50" s="25" t="s">
        <v>302</v>
      </c>
      <c r="I50" s="25" t="s">
        <v>6</v>
      </c>
      <c r="J50" s="25" t="s">
        <v>29</v>
      </c>
      <c r="K50" s="25" t="s">
        <v>8</v>
      </c>
      <c r="L50" s="25" t="s">
        <v>9</v>
      </c>
    </row>
    <row r="51" spans="1:12" x14ac:dyDescent="0.25">
      <c r="B51" s="174">
        <v>1</v>
      </c>
      <c r="C51" s="175"/>
      <c r="D51" s="175"/>
      <c r="E51" s="175"/>
      <c r="F51" s="176"/>
      <c r="G51" s="58">
        <v>2</v>
      </c>
      <c r="H51" s="58">
        <v>3</v>
      </c>
      <c r="I51" s="58">
        <v>4</v>
      </c>
      <c r="J51" s="58">
        <v>5</v>
      </c>
      <c r="K51" s="58" t="s">
        <v>10</v>
      </c>
      <c r="L51" s="58" t="s">
        <v>304</v>
      </c>
    </row>
    <row r="52" spans="1:12" x14ac:dyDescent="0.25">
      <c r="B52" s="59"/>
      <c r="C52" s="59"/>
      <c r="D52" s="59"/>
      <c r="E52" s="59"/>
      <c r="F52" s="60" t="s">
        <v>94</v>
      </c>
      <c r="G52" s="61">
        <f>G53+G99</f>
        <v>693780.12</v>
      </c>
      <c r="H52" s="61">
        <f>H53+H99</f>
        <v>1238157</v>
      </c>
      <c r="I52" s="61">
        <f>I53+I99</f>
        <v>1238157</v>
      </c>
      <c r="J52" s="61">
        <f>J53+J99</f>
        <v>585849.87999999989</v>
      </c>
      <c r="K52" s="72">
        <f>J52/G52*100</f>
        <v>84.443163346911689</v>
      </c>
      <c r="L52" s="72">
        <f>J52/H52*100</f>
        <v>47.316283799227392</v>
      </c>
    </row>
    <row r="53" spans="1:12" x14ac:dyDescent="0.25">
      <c r="B53" s="62">
        <v>3</v>
      </c>
      <c r="C53" s="62"/>
      <c r="D53" s="54"/>
      <c r="E53" s="54"/>
      <c r="F53" s="63" t="s">
        <v>95</v>
      </c>
      <c r="G53" s="64">
        <f>G54+G61+G93+G96</f>
        <v>364843.89</v>
      </c>
      <c r="H53" s="64">
        <v>892950</v>
      </c>
      <c r="I53" s="64">
        <v>892950</v>
      </c>
      <c r="J53" s="64">
        <f t="shared" ref="J53" si="15">J54+J61+J93+J96</f>
        <v>466756.74999999994</v>
      </c>
      <c r="K53" s="72">
        <f t="shared" ref="K53:K83" si="16">J53/G53*100</f>
        <v>127.93327853181258</v>
      </c>
      <c r="L53" s="72">
        <f>J53/H53*100</f>
        <v>52.271319782742587</v>
      </c>
    </row>
    <row r="54" spans="1:12" x14ac:dyDescent="0.25">
      <c r="B54" s="65"/>
      <c r="C54" s="66">
        <v>31</v>
      </c>
      <c r="D54" s="54"/>
      <c r="E54" s="54"/>
      <c r="F54" s="63" t="s">
        <v>96</v>
      </c>
      <c r="G54" s="64">
        <f>G55+G57+G59</f>
        <v>181547.02</v>
      </c>
      <c r="H54" s="64">
        <v>469198</v>
      </c>
      <c r="I54" s="64">
        <v>469198</v>
      </c>
      <c r="J54" s="64">
        <f t="shared" ref="J54" si="17">J55+J57+J59</f>
        <v>237137.89999999997</v>
      </c>
      <c r="K54" s="72">
        <f t="shared" si="16"/>
        <v>130.6206513331918</v>
      </c>
      <c r="L54" s="72">
        <f>J54/H54*100</f>
        <v>50.541114838511668</v>
      </c>
    </row>
    <row r="55" spans="1:12" x14ac:dyDescent="0.25">
      <c r="B55" s="67"/>
      <c r="C55" s="56"/>
      <c r="D55" s="68">
        <v>311</v>
      </c>
      <c r="E55" s="59"/>
      <c r="F55" s="67" t="s">
        <v>97</v>
      </c>
      <c r="G55" s="50">
        <f>G56</f>
        <v>150652.93</v>
      </c>
      <c r="H55" s="50"/>
      <c r="I55" s="50"/>
      <c r="J55" s="50">
        <f t="shared" ref="J55" si="18">J56</f>
        <v>193200.36</v>
      </c>
      <c r="K55" s="73">
        <f t="shared" si="16"/>
        <v>128.2420195876708</v>
      </c>
      <c r="L55" s="73"/>
    </row>
    <row r="56" spans="1:12" x14ac:dyDescent="0.25">
      <c r="B56" s="67"/>
      <c r="C56" s="56"/>
      <c r="D56" s="56"/>
      <c r="E56" s="68">
        <v>3111</v>
      </c>
      <c r="F56" s="67" t="s">
        <v>98</v>
      </c>
      <c r="G56" s="50">
        <v>150652.93</v>
      </c>
      <c r="H56" s="50"/>
      <c r="I56" s="50"/>
      <c r="J56" s="50">
        <v>193200.36</v>
      </c>
      <c r="K56" s="73">
        <f t="shared" si="16"/>
        <v>128.2420195876708</v>
      </c>
      <c r="L56" s="73"/>
    </row>
    <row r="57" spans="1:12" x14ac:dyDescent="0.25">
      <c r="B57" s="67"/>
      <c r="C57" s="56"/>
      <c r="D57" s="68" t="s">
        <v>99</v>
      </c>
      <c r="E57" s="59"/>
      <c r="F57" s="67" t="s">
        <v>100</v>
      </c>
      <c r="G57" s="50">
        <f>G58</f>
        <v>6036.35</v>
      </c>
      <c r="H57" s="50"/>
      <c r="I57" s="50"/>
      <c r="J57" s="50">
        <f t="shared" ref="J57" si="19">J58</f>
        <v>12059.49</v>
      </c>
      <c r="K57" s="73">
        <f t="shared" si="16"/>
        <v>199.78115914418478</v>
      </c>
      <c r="L57" s="73"/>
    </row>
    <row r="58" spans="1:12" x14ac:dyDescent="0.25">
      <c r="B58" s="67"/>
      <c r="C58" s="56"/>
      <c r="D58" s="56"/>
      <c r="E58" s="68" t="s">
        <v>101</v>
      </c>
      <c r="F58" s="67" t="s">
        <v>100</v>
      </c>
      <c r="G58" s="50">
        <v>6036.35</v>
      </c>
      <c r="H58" s="50"/>
      <c r="I58" s="50"/>
      <c r="J58" s="50">
        <v>12059.49</v>
      </c>
      <c r="K58" s="73">
        <f t="shared" si="16"/>
        <v>199.78115914418478</v>
      </c>
      <c r="L58" s="73"/>
    </row>
    <row r="59" spans="1:12" x14ac:dyDescent="0.25">
      <c r="B59" s="67"/>
      <c r="C59" s="56"/>
      <c r="D59" s="68">
        <v>313</v>
      </c>
      <c r="E59" s="59"/>
      <c r="F59" s="67" t="s">
        <v>102</v>
      </c>
      <c r="G59" s="69">
        <f>G60</f>
        <v>24857.74</v>
      </c>
      <c r="H59" s="69"/>
      <c r="I59" s="69"/>
      <c r="J59" s="69">
        <f t="shared" ref="J59" si="20">J60</f>
        <v>31878.05</v>
      </c>
      <c r="K59" s="73">
        <f t="shared" si="16"/>
        <v>128.24194798078986</v>
      </c>
      <c r="L59" s="73"/>
    </row>
    <row r="60" spans="1:12" x14ac:dyDescent="0.25">
      <c r="B60" s="67"/>
      <c r="C60" s="56"/>
      <c r="D60" s="56"/>
      <c r="E60" s="68">
        <v>3132</v>
      </c>
      <c r="F60" s="67" t="s">
        <v>103</v>
      </c>
      <c r="G60" s="69">
        <v>24857.74</v>
      </c>
      <c r="H60" s="69"/>
      <c r="I60" s="69"/>
      <c r="J60" s="69">
        <v>31878.05</v>
      </c>
      <c r="K60" s="73">
        <f t="shared" si="16"/>
        <v>128.24194798078986</v>
      </c>
      <c r="L60" s="73"/>
    </row>
    <row r="61" spans="1:12" x14ac:dyDescent="0.25">
      <c r="B61" s="65"/>
      <c r="C61" s="66">
        <v>32</v>
      </c>
      <c r="D61" s="54"/>
      <c r="E61" s="60"/>
      <c r="F61" s="63" t="s">
        <v>104</v>
      </c>
      <c r="G61" s="70">
        <f>G62+G67+G74+G84+G86</f>
        <v>181558.88</v>
      </c>
      <c r="H61" s="70">
        <v>417129</v>
      </c>
      <c r="I61" s="70">
        <v>417129</v>
      </c>
      <c r="J61" s="70">
        <v>228390.2</v>
      </c>
      <c r="K61" s="72">
        <f t="shared" si="16"/>
        <v>125.79401238870828</v>
      </c>
      <c r="L61" s="72">
        <f>J61/H61*100</f>
        <v>54.752894188608323</v>
      </c>
    </row>
    <row r="62" spans="1:12" x14ac:dyDescent="0.25">
      <c r="B62" s="67"/>
      <c r="C62" s="56"/>
      <c r="D62" s="68">
        <v>321</v>
      </c>
      <c r="E62" s="59"/>
      <c r="F62" s="67" t="s">
        <v>105</v>
      </c>
      <c r="G62" s="50">
        <f>G63+G64+G65+G66</f>
        <v>23363.02</v>
      </c>
      <c r="H62" s="50"/>
      <c r="I62" s="50"/>
      <c r="J62" s="50">
        <f t="shared" ref="J62" si="21">J63+J64+J65+J66</f>
        <v>29184.04</v>
      </c>
      <c r="K62" s="73">
        <f t="shared" si="16"/>
        <v>124.9155288999453</v>
      </c>
      <c r="L62" s="73"/>
    </row>
    <row r="63" spans="1:12" x14ac:dyDescent="0.25">
      <c r="B63" s="67"/>
      <c r="C63" s="56"/>
      <c r="D63" s="56"/>
      <c r="E63" s="68" t="s">
        <v>106</v>
      </c>
      <c r="F63" s="67" t="s">
        <v>107</v>
      </c>
      <c r="G63" s="50">
        <v>3955.37</v>
      </c>
      <c r="H63" s="50"/>
      <c r="I63" s="50"/>
      <c r="J63" s="50">
        <v>2475.54</v>
      </c>
      <c r="K63" s="73">
        <f t="shared" si="16"/>
        <v>62.586812358894363</v>
      </c>
      <c r="L63" s="73"/>
    </row>
    <row r="64" spans="1:12" x14ac:dyDescent="0.25">
      <c r="B64" s="67"/>
      <c r="C64" s="56"/>
      <c r="D64" s="56"/>
      <c r="E64" s="68" t="s">
        <v>108</v>
      </c>
      <c r="F64" s="71" t="s">
        <v>109</v>
      </c>
      <c r="G64" s="50">
        <v>16753.2</v>
      </c>
      <c r="H64" s="50"/>
      <c r="I64" s="50"/>
      <c r="J64" s="50">
        <v>18768.599999999999</v>
      </c>
      <c r="K64" s="73">
        <f t="shared" si="16"/>
        <v>112.02994054867128</v>
      </c>
      <c r="L64" s="73"/>
    </row>
    <row r="65" spans="2:12" x14ac:dyDescent="0.25">
      <c r="B65" s="67"/>
      <c r="C65" s="56"/>
      <c r="D65" s="56"/>
      <c r="E65" s="68" t="s">
        <v>110</v>
      </c>
      <c r="F65" s="71" t="s">
        <v>111</v>
      </c>
      <c r="G65" s="50">
        <v>2654.45</v>
      </c>
      <c r="H65" s="50"/>
      <c r="I65" s="50"/>
      <c r="J65" s="50">
        <v>338.9</v>
      </c>
      <c r="K65" s="73">
        <f t="shared" si="16"/>
        <v>12.767239917873759</v>
      </c>
      <c r="L65" s="73"/>
    </row>
    <row r="66" spans="2:12" x14ac:dyDescent="0.25">
      <c r="B66" s="67"/>
      <c r="C66" s="56"/>
      <c r="D66" s="56"/>
      <c r="E66" s="68" t="s">
        <v>112</v>
      </c>
      <c r="F66" s="71" t="s">
        <v>113</v>
      </c>
      <c r="G66" s="50"/>
      <c r="H66" s="50"/>
      <c r="I66" s="50"/>
      <c r="J66" s="50">
        <v>7601</v>
      </c>
      <c r="K66" s="73"/>
      <c r="L66" s="73"/>
    </row>
    <row r="67" spans="2:12" x14ac:dyDescent="0.25">
      <c r="B67" s="67"/>
      <c r="C67" s="56"/>
      <c r="D67" s="68">
        <v>322</v>
      </c>
      <c r="E67" s="59"/>
      <c r="F67" s="67" t="s">
        <v>114</v>
      </c>
      <c r="G67" s="74">
        <f>G68+G69+G70+G71+G72+G73</f>
        <v>65261.35</v>
      </c>
      <c r="H67" s="74"/>
      <c r="I67" s="74"/>
      <c r="J67" s="74">
        <f t="shared" ref="J67" si="22">J68+J69+J70+J71+J72+J73</f>
        <v>54777.709999999992</v>
      </c>
      <c r="K67" s="73">
        <f t="shared" si="16"/>
        <v>83.935913063398161</v>
      </c>
      <c r="L67" s="73"/>
    </row>
    <row r="68" spans="2:12" x14ac:dyDescent="0.25">
      <c r="B68" s="67"/>
      <c r="C68" s="56"/>
      <c r="D68" s="56"/>
      <c r="E68" s="68" t="s">
        <v>115</v>
      </c>
      <c r="F68" s="67" t="s">
        <v>116</v>
      </c>
      <c r="G68" s="74">
        <v>6964.59</v>
      </c>
      <c r="H68" s="74"/>
      <c r="I68" s="74"/>
      <c r="J68" s="74">
        <v>4221</v>
      </c>
      <c r="K68" s="73">
        <f t="shared" si="16"/>
        <v>60.606582727770039</v>
      </c>
      <c r="L68" s="73"/>
    </row>
    <row r="69" spans="2:12" x14ac:dyDescent="0.25">
      <c r="B69" s="67"/>
      <c r="C69" s="56"/>
      <c r="D69" s="56"/>
      <c r="E69" s="68" t="s">
        <v>117</v>
      </c>
      <c r="F69" s="67" t="s">
        <v>118</v>
      </c>
      <c r="G69" s="74">
        <v>20856.59</v>
      </c>
      <c r="H69" s="74"/>
      <c r="I69" s="74"/>
      <c r="J69" s="74">
        <v>20368.75</v>
      </c>
      <c r="K69" s="73">
        <f t="shared" si="16"/>
        <v>97.660979095815762</v>
      </c>
      <c r="L69" s="73"/>
    </row>
    <row r="70" spans="2:12" x14ac:dyDescent="0.25">
      <c r="B70" s="67"/>
      <c r="C70" s="56"/>
      <c r="D70" s="56"/>
      <c r="E70" s="68" t="s">
        <v>119</v>
      </c>
      <c r="F70" s="67" t="s">
        <v>120</v>
      </c>
      <c r="G70" s="74">
        <v>31923.91</v>
      </c>
      <c r="H70" s="74"/>
      <c r="I70" s="74"/>
      <c r="J70" s="74">
        <v>18109.59</v>
      </c>
      <c r="K70" s="73">
        <f t="shared" si="16"/>
        <v>56.727355765631472</v>
      </c>
      <c r="L70" s="73"/>
    </row>
    <row r="71" spans="2:12" x14ac:dyDescent="0.25">
      <c r="B71" s="67"/>
      <c r="C71" s="56"/>
      <c r="D71" s="56"/>
      <c r="E71" s="68" t="s">
        <v>121</v>
      </c>
      <c r="F71" s="71" t="s">
        <v>122</v>
      </c>
      <c r="G71" s="74">
        <v>3105.82</v>
      </c>
      <c r="H71" s="74"/>
      <c r="I71" s="74"/>
      <c r="J71" s="74">
        <v>7623.38</v>
      </c>
      <c r="K71" s="73">
        <f t="shared" si="16"/>
        <v>245.45466253678575</v>
      </c>
      <c r="L71" s="73"/>
    </row>
    <row r="72" spans="2:12" x14ac:dyDescent="0.25">
      <c r="B72" s="67"/>
      <c r="C72" s="56"/>
      <c r="D72" s="56"/>
      <c r="E72" s="68" t="s">
        <v>123</v>
      </c>
      <c r="F72" s="71" t="s">
        <v>124</v>
      </c>
      <c r="G72" s="74">
        <v>2361.1799999999998</v>
      </c>
      <c r="H72" s="74"/>
      <c r="I72" s="74"/>
      <c r="J72" s="74">
        <v>4342.28</v>
      </c>
      <c r="K72" s="73">
        <f t="shared" si="16"/>
        <v>183.90296377235111</v>
      </c>
      <c r="L72" s="73"/>
    </row>
    <row r="73" spans="2:12" x14ac:dyDescent="0.25">
      <c r="B73" s="67"/>
      <c r="C73" s="56"/>
      <c r="D73" s="56"/>
      <c r="E73" s="68" t="s">
        <v>125</v>
      </c>
      <c r="F73" s="71" t="s">
        <v>126</v>
      </c>
      <c r="G73" s="74">
        <v>49.26</v>
      </c>
      <c r="H73" s="74"/>
      <c r="I73" s="74"/>
      <c r="J73" s="74">
        <v>112.71</v>
      </c>
      <c r="K73" s="73">
        <f t="shared" si="16"/>
        <v>228.80633373934228</v>
      </c>
      <c r="L73" s="73"/>
    </row>
    <row r="74" spans="2:12" x14ac:dyDescent="0.25">
      <c r="B74" s="67"/>
      <c r="C74" s="56"/>
      <c r="D74" s="68">
        <v>323</v>
      </c>
      <c r="E74" s="59"/>
      <c r="F74" s="67" t="s">
        <v>127</v>
      </c>
      <c r="G74" s="74">
        <f>G75+G76+G77+G78+G79+G80+G81+G82+G83</f>
        <v>66938.600000000006</v>
      </c>
      <c r="H74" s="74"/>
      <c r="I74" s="74"/>
      <c r="J74" s="74">
        <f t="shared" ref="J74" si="23">J75+J76+J77+J78+J79+J80+J81+J82+J83</f>
        <v>111106.26</v>
      </c>
      <c r="K74" s="73">
        <f t="shared" si="16"/>
        <v>165.98234800249779</v>
      </c>
      <c r="L74" s="73"/>
    </row>
    <row r="75" spans="2:12" x14ac:dyDescent="0.25">
      <c r="B75" s="67"/>
      <c r="C75" s="56"/>
      <c r="D75" s="56"/>
      <c r="E75" s="68" t="s">
        <v>128</v>
      </c>
      <c r="F75" s="67" t="s">
        <v>129</v>
      </c>
      <c r="G75" s="50">
        <v>7648.98</v>
      </c>
      <c r="H75" s="50"/>
      <c r="I75" s="50"/>
      <c r="J75" s="50">
        <v>5069.3500000000004</v>
      </c>
      <c r="K75" s="73">
        <f t="shared" si="16"/>
        <v>66.274849718524578</v>
      </c>
      <c r="L75" s="73"/>
    </row>
    <row r="76" spans="2:12" x14ac:dyDescent="0.25">
      <c r="B76" s="67"/>
      <c r="C76" s="56"/>
      <c r="D76" s="56"/>
      <c r="E76" s="68" t="s">
        <v>130</v>
      </c>
      <c r="F76" s="67" t="s">
        <v>131</v>
      </c>
      <c r="G76" s="50">
        <v>9519.0499999999993</v>
      </c>
      <c r="H76" s="50"/>
      <c r="I76" s="50"/>
      <c r="J76" s="50">
        <v>42619.67</v>
      </c>
      <c r="K76" s="73">
        <f t="shared" si="16"/>
        <v>447.73028821153372</v>
      </c>
      <c r="L76" s="73"/>
    </row>
    <row r="77" spans="2:12" x14ac:dyDescent="0.25">
      <c r="B77" s="67"/>
      <c r="C77" s="56"/>
      <c r="D77" s="56"/>
      <c r="E77" s="68">
        <v>3233</v>
      </c>
      <c r="F77" s="67" t="s">
        <v>132</v>
      </c>
      <c r="G77" s="50">
        <v>7268.33</v>
      </c>
      <c r="H77" s="50"/>
      <c r="I77" s="50"/>
      <c r="J77" s="50">
        <v>3016.5</v>
      </c>
      <c r="K77" s="73">
        <f t="shared" si="16"/>
        <v>41.501968127479074</v>
      </c>
      <c r="L77" s="73"/>
    </row>
    <row r="78" spans="2:12" x14ac:dyDescent="0.25">
      <c r="B78" s="67"/>
      <c r="C78" s="56"/>
      <c r="D78" s="56"/>
      <c r="E78" s="68" t="s">
        <v>133</v>
      </c>
      <c r="F78" s="67" t="s">
        <v>134</v>
      </c>
      <c r="G78" s="50">
        <v>3974.7</v>
      </c>
      <c r="H78" s="50"/>
      <c r="I78" s="50"/>
      <c r="J78" s="50">
        <v>1311.41</v>
      </c>
      <c r="K78" s="73">
        <f t="shared" si="16"/>
        <v>32.993936649306868</v>
      </c>
      <c r="L78" s="73"/>
    </row>
    <row r="79" spans="2:12" x14ac:dyDescent="0.25">
      <c r="B79" s="67"/>
      <c r="C79" s="56"/>
      <c r="D79" s="56"/>
      <c r="E79" s="68">
        <v>3235</v>
      </c>
      <c r="F79" s="67" t="s">
        <v>135</v>
      </c>
      <c r="G79" s="50">
        <v>2297.3200000000002</v>
      </c>
      <c r="H79" s="50"/>
      <c r="I79" s="50"/>
      <c r="J79" s="50">
        <v>2584.89</v>
      </c>
      <c r="K79" s="73">
        <f t="shared" si="16"/>
        <v>112.51762923754633</v>
      </c>
      <c r="L79" s="73"/>
    </row>
    <row r="80" spans="2:12" x14ac:dyDescent="0.25">
      <c r="B80" s="67"/>
      <c r="C80" s="56"/>
      <c r="D80" s="56"/>
      <c r="E80" s="68">
        <v>3236</v>
      </c>
      <c r="F80" s="67" t="s">
        <v>136</v>
      </c>
      <c r="G80" s="50">
        <v>610.87</v>
      </c>
      <c r="H80" s="50"/>
      <c r="I80" s="50"/>
      <c r="J80" s="50">
        <v>3575.57</v>
      </c>
      <c r="K80" s="73">
        <f t="shared" si="16"/>
        <v>585.32420973365856</v>
      </c>
      <c r="L80" s="73"/>
    </row>
    <row r="81" spans="2:12" x14ac:dyDescent="0.25">
      <c r="B81" s="67"/>
      <c r="C81" s="56"/>
      <c r="D81" s="56"/>
      <c r="E81" s="68">
        <v>3237</v>
      </c>
      <c r="F81" s="67" t="s">
        <v>137</v>
      </c>
      <c r="G81" s="50">
        <v>16032.92</v>
      </c>
      <c r="H81" s="50"/>
      <c r="I81" s="50"/>
      <c r="J81" s="50">
        <v>37533.699999999997</v>
      </c>
      <c r="K81" s="73">
        <f t="shared" si="16"/>
        <v>234.10395611030302</v>
      </c>
      <c r="L81" s="73"/>
    </row>
    <row r="82" spans="2:12" x14ac:dyDescent="0.25">
      <c r="B82" s="67"/>
      <c r="C82" s="56"/>
      <c r="D82" s="56"/>
      <c r="E82" s="68" t="s">
        <v>138</v>
      </c>
      <c r="F82" s="67" t="s">
        <v>139</v>
      </c>
      <c r="G82" s="50">
        <v>16683.79</v>
      </c>
      <c r="H82" s="50"/>
      <c r="I82" s="50"/>
      <c r="J82" s="50">
        <v>12000</v>
      </c>
      <c r="K82" s="73">
        <f t="shared" si="16"/>
        <v>71.926103121652801</v>
      </c>
      <c r="L82" s="73"/>
    </row>
    <row r="83" spans="2:12" x14ac:dyDescent="0.25">
      <c r="B83" s="67"/>
      <c r="C83" s="56"/>
      <c r="D83" s="56"/>
      <c r="E83" s="68" t="s">
        <v>140</v>
      </c>
      <c r="F83" s="67" t="s">
        <v>141</v>
      </c>
      <c r="G83" s="50">
        <v>2902.64</v>
      </c>
      <c r="H83" s="50"/>
      <c r="I83" s="50"/>
      <c r="J83" s="50">
        <v>3395.17</v>
      </c>
      <c r="K83" s="73">
        <f t="shared" si="16"/>
        <v>116.96834605738225</v>
      </c>
      <c r="L83" s="73"/>
    </row>
    <row r="84" spans="2:12" x14ac:dyDescent="0.25">
      <c r="B84" s="67"/>
      <c r="C84" s="56"/>
      <c r="D84" s="68">
        <v>324</v>
      </c>
      <c r="E84" s="59"/>
      <c r="F84" s="67" t="s">
        <v>142</v>
      </c>
      <c r="G84" s="50">
        <f>G85</f>
        <v>0</v>
      </c>
      <c r="H84" s="50"/>
      <c r="I84" s="50"/>
      <c r="J84" s="50">
        <f t="shared" ref="J84" si="24">J85</f>
        <v>1660.24</v>
      </c>
      <c r="K84" s="73"/>
      <c r="L84" s="73"/>
    </row>
    <row r="85" spans="2:12" x14ac:dyDescent="0.25">
      <c r="B85" s="67"/>
      <c r="C85" s="56"/>
      <c r="D85" s="56"/>
      <c r="E85" s="68">
        <v>3241</v>
      </c>
      <c r="F85" s="67" t="s">
        <v>142</v>
      </c>
      <c r="G85" s="50">
        <v>0</v>
      </c>
      <c r="H85" s="50"/>
      <c r="I85" s="50"/>
      <c r="J85" s="50">
        <v>1660.24</v>
      </c>
      <c r="K85" s="73"/>
      <c r="L85" s="73"/>
    </row>
    <row r="86" spans="2:12" x14ac:dyDescent="0.25">
      <c r="B86" s="67"/>
      <c r="D86" s="68">
        <v>329</v>
      </c>
      <c r="E86" s="59"/>
      <c r="F86" s="67" t="s">
        <v>143</v>
      </c>
      <c r="G86" s="50">
        <f>G87+G88+G89+G90+G91+G92</f>
        <v>25995.910000000003</v>
      </c>
      <c r="H86" s="50"/>
      <c r="I86" s="50"/>
      <c r="J86" s="50">
        <f t="shared" ref="J86" si="25">J87+J88+J89+J90+J91+J92</f>
        <v>31661.950000000004</v>
      </c>
      <c r="K86" s="73">
        <f t="shared" ref="K86:K114" si="26">J86/G86*100</f>
        <v>121.79589019965064</v>
      </c>
      <c r="L86" s="73"/>
    </row>
    <row r="87" spans="2:12" x14ac:dyDescent="0.25">
      <c r="B87" s="67"/>
      <c r="C87" s="56"/>
      <c r="D87" s="56"/>
      <c r="E87" s="68" t="s">
        <v>144</v>
      </c>
      <c r="F87" s="67" t="s">
        <v>145</v>
      </c>
      <c r="G87" s="50">
        <v>3318.07</v>
      </c>
      <c r="H87" s="50"/>
      <c r="I87" s="50"/>
      <c r="J87" s="50">
        <v>3157.32</v>
      </c>
      <c r="K87" s="73">
        <f t="shared" si="26"/>
        <v>95.155316192847053</v>
      </c>
      <c r="L87" s="73"/>
    </row>
    <row r="88" spans="2:12" x14ac:dyDescent="0.25">
      <c r="B88" s="67"/>
      <c r="C88" s="56"/>
      <c r="D88" s="56"/>
      <c r="E88" s="68">
        <v>3292</v>
      </c>
      <c r="F88" s="67" t="s">
        <v>146</v>
      </c>
      <c r="G88" s="50">
        <v>15926.74</v>
      </c>
      <c r="H88" s="50"/>
      <c r="I88" s="50"/>
      <c r="J88" s="50">
        <v>14318.73</v>
      </c>
      <c r="K88" s="73">
        <f t="shared" si="26"/>
        <v>89.903709108078615</v>
      </c>
      <c r="L88" s="73"/>
    </row>
    <row r="89" spans="2:12" x14ac:dyDescent="0.25">
      <c r="B89" s="67"/>
      <c r="C89" s="56"/>
      <c r="D89" s="56"/>
      <c r="E89" s="68" t="s">
        <v>147</v>
      </c>
      <c r="F89" s="67" t="s">
        <v>148</v>
      </c>
      <c r="G89" s="50">
        <v>1998.59</v>
      </c>
      <c r="H89" s="50"/>
      <c r="I89" s="50"/>
      <c r="J89" s="50">
        <v>4782.3500000000004</v>
      </c>
      <c r="K89" s="73">
        <f t="shared" si="26"/>
        <v>239.28619676872196</v>
      </c>
      <c r="L89" s="73"/>
    </row>
    <row r="90" spans="2:12" x14ac:dyDescent="0.25">
      <c r="B90" s="67"/>
      <c r="C90" s="56"/>
      <c r="D90" s="56"/>
      <c r="E90" s="68">
        <v>3294</v>
      </c>
      <c r="F90" s="67" t="s">
        <v>149</v>
      </c>
      <c r="G90" s="50">
        <v>1990.84</v>
      </c>
      <c r="H90" s="50"/>
      <c r="I90" s="50"/>
      <c r="J90" s="50">
        <v>1665.9</v>
      </c>
      <c r="K90" s="73">
        <f t="shared" si="26"/>
        <v>83.678246368367127</v>
      </c>
      <c r="L90" s="73"/>
    </row>
    <row r="91" spans="2:12" x14ac:dyDescent="0.25">
      <c r="B91" s="67"/>
      <c r="C91" s="56"/>
      <c r="D91" s="56"/>
      <c r="E91" s="68">
        <v>3295</v>
      </c>
      <c r="F91" s="67" t="s">
        <v>150</v>
      </c>
      <c r="G91" s="50">
        <v>2098.06</v>
      </c>
      <c r="H91" s="50"/>
      <c r="I91" s="50"/>
      <c r="J91" s="50">
        <v>1145.07</v>
      </c>
      <c r="K91" s="73">
        <f t="shared" si="26"/>
        <v>54.577562128823764</v>
      </c>
      <c r="L91" s="73"/>
    </row>
    <row r="92" spans="2:12" x14ac:dyDescent="0.25">
      <c r="B92" s="67"/>
      <c r="C92" s="56"/>
      <c r="D92" s="56"/>
      <c r="E92" s="68" t="s">
        <v>151</v>
      </c>
      <c r="F92" s="67" t="s">
        <v>143</v>
      </c>
      <c r="G92" s="50">
        <v>663.61</v>
      </c>
      <c r="H92" s="50"/>
      <c r="I92" s="50"/>
      <c r="J92" s="50">
        <v>6592.58</v>
      </c>
      <c r="K92" s="73">
        <f t="shared" si="26"/>
        <v>993.44193125480319</v>
      </c>
      <c r="L92" s="73"/>
    </row>
    <row r="93" spans="2:12" x14ac:dyDescent="0.25">
      <c r="B93" s="65"/>
      <c r="C93" s="66">
        <v>34</v>
      </c>
      <c r="D93" s="54"/>
      <c r="E93" s="60"/>
      <c r="F93" s="63" t="s">
        <v>152</v>
      </c>
      <c r="G93" s="70">
        <f>G94</f>
        <v>1688.68</v>
      </c>
      <c r="H93" s="70">
        <v>2123</v>
      </c>
      <c r="I93" s="70">
        <v>2123</v>
      </c>
      <c r="J93" s="70">
        <f>J94</f>
        <v>1133.3599999999999</v>
      </c>
      <c r="K93" s="72">
        <f t="shared" si="26"/>
        <v>67.115143188762815</v>
      </c>
      <c r="L93" s="72">
        <f>J93/H93*100</f>
        <v>53.384832783796512</v>
      </c>
    </row>
    <row r="94" spans="2:12" x14ac:dyDescent="0.25">
      <c r="B94" s="67"/>
      <c r="C94" s="56"/>
      <c r="D94" s="68">
        <v>343</v>
      </c>
      <c r="E94" s="59"/>
      <c r="F94" s="67" t="s">
        <v>153</v>
      </c>
      <c r="G94" s="50">
        <f>G95</f>
        <v>1688.68</v>
      </c>
      <c r="H94" s="50"/>
      <c r="I94" s="50"/>
      <c r="J94" s="50">
        <f>J95</f>
        <v>1133.3599999999999</v>
      </c>
      <c r="K94" s="73">
        <f t="shared" si="26"/>
        <v>67.115143188762815</v>
      </c>
      <c r="L94" s="73"/>
    </row>
    <row r="95" spans="2:12" x14ac:dyDescent="0.25">
      <c r="B95" s="67"/>
      <c r="C95" s="56"/>
      <c r="D95" s="56"/>
      <c r="E95" s="68" t="s">
        <v>154</v>
      </c>
      <c r="F95" s="67" t="s">
        <v>155</v>
      </c>
      <c r="G95" s="50">
        <v>1688.68</v>
      </c>
      <c r="H95" s="50"/>
      <c r="I95" s="50"/>
      <c r="J95" s="50">
        <v>1133.3599999999999</v>
      </c>
      <c r="K95" s="73">
        <f t="shared" si="26"/>
        <v>67.115143188762815</v>
      </c>
      <c r="L95" s="73"/>
    </row>
    <row r="96" spans="2:12" x14ac:dyDescent="0.25">
      <c r="B96" s="65"/>
      <c r="C96" s="66" t="s">
        <v>156</v>
      </c>
      <c r="D96" s="54"/>
      <c r="E96" s="60"/>
      <c r="F96" s="63" t="s">
        <v>157</v>
      </c>
      <c r="G96" s="70">
        <v>49.31</v>
      </c>
      <c r="H96" s="70">
        <v>4500</v>
      </c>
      <c r="I96" s="70">
        <v>4500</v>
      </c>
      <c r="J96" s="70">
        <v>95.29</v>
      </c>
      <c r="K96" s="72">
        <f t="shared" si="26"/>
        <v>193.24680592171975</v>
      </c>
      <c r="L96" s="72">
        <f>J96/H96*100</f>
        <v>2.1175555555555556</v>
      </c>
    </row>
    <row r="97" spans="2:12" x14ac:dyDescent="0.25">
      <c r="B97" s="67"/>
      <c r="C97" s="56"/>
      <c r="D97" s="68">
        <v>369</v>
      </c>
      <c r="E97" s="59"/>
      <c r="F97" s="67" t="s">
        <v>158</v>
      </c>
      <c r="G97" s="50">
        <v>49.31</v>
      </c>
      <c r="H97" s="50"/>
      <c r="I97" s="50"/>
      <c r="J97" s="50">
        <v>95.29</v>
      </c>
      <c r="K97" s="73">
        <f t="shared" si="26"/>
        <v>193.24680592171975</v>
      </c>
      <c r="L97" s="73"/>
    </row>
    <row r="98" spans="2:12" x14ac:dyDescent="0.25">
      <c r="B98" s="67"/>
      <c r="C98" s="56"/>
      <c r="D98" s="56"/>
      <c r="E98" s="68">
        <v>3691</v>
      </c>
      <c r="F98" s="67" t="s">
        <v>46</v>
      </c>
      <c r="G98" s="50">
        <v>49.31</v>
      </c>
      <c r="H98" s="50"/>
      <c r="I98" s="50"/>
      <c r="J98" s="50">
        <v>95.29</v>
      </c>
      <c r="K98" s="73">
        <f t="shared" si="26"/>
        <v>193.24680592171975</v>
      </c>
      <c r="L98" s="73"/>
    </row>
    <row r="99" spans="2:12" x14ac:dyDescent="0.25">
      <c r="B99" s="62">
        <v>4</v>
      </c>
      <c r="C99" s="62"/>
      <c r="D99" s="54"/>
      <c r="E99" s="60"/>
      <c r="F99" s="63" t="s">
        <v>159</v>
      </c>
      <c r="G99" s="75">
        <f>G100+G112</f>
        <v>328936.23</v>
      </c>
      <c r="H99" s="75">
        <v>345207</v>
      </c>
      <c r="I99" s="75">
        <v>345207</v>
      </c>
      <c r="J99" s="75">
        <v>119093.13</v>
      </c>
      <c r="K99" s="72">
        <f t="shared" si="26"/>
        <v>36.20553746846312</v>
      </c>
      <c r="L99" s="72">
        <f>J99/H99*100</f>
        <v>34.499048397048725</v>
      </c>
    </row>
    <row r="100" spans="2:12" x14ac:dyDescent="0.25">
      <c r="B100" s="65"/>
      <c r="C100" s="66">
        <v>42</v>
      </c>
      <c r="D100" s="54"/>
      <c r="E100" s="60"/>
      <c r="F100" s="63" t="s">
        <v>160</v>
      </c>
      <c r="G100" s="70">
        <v>285554.2</v>
      </c>
      <c r="H100" s="70">
        <v>248717</v>
      </c>
      <c r="I100" s="70">
        <v>248717</v>
      </c>
      <c r="J100" s="70">
        <v>69943.22</v>
      </c>
      <c r="K100" s="72">
        <f t="shared" si="26"/>
        <v>24.493850904661883</v>
      </c>
      <c r="L100" s="72">
        <f>J100/H100*100</f>
        <v>28.121608092731897</v>
      </c>
    </row>
    <row r="101" spans="2:12" x14ac:dyDescent="0.25">
      <c r="B101" s="67"/>
      <c r="C101" s="56"/>
      <c r="D101" s="68" t="s">
        <v>161</v>
      </c>
      <c r="E101" s="59"/>
      <c r="F101" s="67" t="s">
        <v>162</v>
      </c>
      <c r="G101" s="50">
        <v>95555.77</v>
      </c>
      <c r="H101" s="50"/>
      <c r="I101" s="50"/>
      <c r="J101" s="50">
        <v>35184.120000000003</v>
      </c>
      <c r="K101" s="73">
        <f t="shared" si="26"/>
        <v>36.820508065603995</v>
      </c>
      <c r="L101" s="73"/>
    </row>
    <row r="102" spans="2:12" x14ac:dyDescent="0.25">
      <c r="B102" s="67"/>
      <c r="C102" s="56"/>
      <c r="D102" s="56"/>
      <c r="E102" s="68" t="s">
        <v>163</v>
      </c>
      <c r="F102" s="67" t="s">
        <v>164</v>
      </c>
      <c r="G102" s="50">
        <v>79761.759999999995</v>
      </c>
      <c r="H102" s="50"/>
      <c r="I102" s="50"/>
      <c r="J102" s="50">
        <v>0</v>
      </c>
      <c r="K102" s="73">
        <f t="shared" si="26"/>
        <v>0</v>
      </c>
      <c r="L102" s="73"/>
    </row>
    <row r="103" spans="2:12" x14ac:dyDescent="0.25">
      <c r="B103" s="67"/>
      <c r="C103" s="56"/>
      <c r="D103" s="56"/>
      <c r="E103" s="68" t="s">
        <v>165</v>
      </c>
      <c r="F103" s="67" t="s">
        <v>166</v>
      </c>
      <c r="G103" s="50">
        <v>15794.01</v>
      </c>
      <c r="H103" s="50"/>
      <c r="I103" s="50"/>
      <c r="J103" s="50">
        <v>35184.120000000003</v>
      </c>
      <c r="K103" s="73">
        <f t="shared" si="26"/>
        <v>222.7687585356727</v>
      </c>
      <c r="L103" s="73"/>
    </row>
    <row r="104" spans="2:12" x14ac:dyDescent="0.25">
      <c r="B104" s="67"/>
      <c r="C104" s="56"/>
      <c r="D104" s="68">
        <v>422</v>
      </c>
      <c r="F104" s="67" t="s">
        <v>167</v>
      </c>
      <c r="G104" s="50">
        <v>136373.76999999999</v>
      </c>
      <c r="H104" s="50"/>
      <c r="I104" s="50"/>
      <c r="J104" s="50">
        <v>5161.4399999999996</v>
      </c>
      <c r="K104" s="73">
        <f t="shared" si="26"/>
        <v>3.7847747407730976</v>
      </c>
      <c r="L104" s="73"/>
    </row>
    <row r="105" spans="2:12" x14ac:dyDescent="0.25">
      <c r="B105" s="67"/>
      <c r="C105" s="56"/>
      <c r="D105" s="56"/>
      <c r="E105" s="68" t="s">
        <v>168</v>
      </c>
      <c r="F105" s="67" t="s">
        <v>87</v>
      </c>
      <c r="G105" s="50">
        <v>66361.399999999994</v>
      </c>
      <c r="H105" s="50"/>
      <c r="I105" s="50"/>
      <c r="J105" s="50">
        <v>3849.04</v>
      </c>
      <c r="K105" s="73">
        <f t="shared" si="26"/>
        <v>5.8001187437275288</v>
      </c>
      <c r="L105" s="73"/>
    </row>
    <row r="106" spans="2:12" x14ac:dyDescent="0.25">
      <c r="B106" s="67"/>
      <c r="C106" s="56"/>
      <c r="D106" s="56"/>
      <c r="E106" s="68" t="s">
        <v>169</v>
      </c>
      <c r="F106" s="67" t="s">
        <v>170</v>
      </c>
      <c r="G106" s="50">
        <v>1000.15</v>
      </c>
      <c r="H106" s="50"/>
      <c r="I106" s="50"/>
      <c r="J106" s="50">
        <v>0</v>
      </c>
      <c r="K106" s="73">
        <f t="shared" si="26"/>
        <v>0</v>
      </c>
      <c r="L106" s="73"/>
    </row>
    <row r="107" spans="2:12" x14ac:dyDescent="0.25">
      <c r="B107" s="67"/>
      <c r="C107" s="56"/>
      <c r="D107" s="56"/>
      <c r="E107" s="68" t="s">
        <v>171</v>
      </c>
      <c r="F107" s="67" t="s">
        <v>89</v>
      </c>
      <c r="G107" s="50">
        <v>69012.22</v>
      </c>
      <c r="H107" s="50"/>
      <c r="I107" s="50"/>
      <c r="J107" s="50">
        <v>1312.4</v>
      </c>
      <c r="K107" s="73">
        <f t="shared" si="26"/>
        <v>1.9016921930637791</v>
      </c>
      <c r="L107" s="73"/>
    </row>
    <row r="108" spans="2:12" x14ac:dyDescent="0.25">
      <c r="B108" s="67"/>
      <c r="C108" s="56"/>
      <c r="D108" s="68" t="s">
        <v>172</v>
      </c>
      <c r="E108" s="59"/>
      <c r="F108" s="67" t="s">
        <v>173</v>
      </c>
      <c r="G108" s="50">
        <v>32517.09</v>
      </c>
      <c r="H108" s="50"/>
      <c r="I108" s="50"/>
      <c r="J108" s="50">
        <v>29597.66</v>
      </c>
      <c r="K108" s="73">
        <f t="shared" si="26"/>
        <v>91.021859582145879</v>
      </c>
      <c r="L108" s="73"/>
    </row>
    <row r="109" spans="2:12" x14ac:dyDescent="0.25">
      <c r="B109" s="67"/>
      <c r="C109" s="56"/>
      <c r="D109" s="56"/>
      <c r="E109" s="68" t="s">
        <v>174</v>
      </c>
      <c r="F109" s="67" t="s">
        <v>93</v>
      </c>
      <c r="G109" s="50">
        <v>32517.09</v>
      </c>
      <c r="H109" s="50"/>
      <c r="I109" s="50"/>
      <c r="J109" s="50">
        <v>29597.66</v>
      </c>
      <c r="K109" s="73">
        <f t="shared" si="26"/>
        <v>91.021859582145879</v>
      </c>
      <c r="L109" s="73"/>
    </row>
    <row r="110" spans="2:12" x14ac:dyDescent="0.25">
      <c r="B110" s="67"/>
      <c r="C110" s="56"/>
      <c r="D110" s="68" t="s">
        <v>175</v>
      </c>
      <c r="E110" s="59"/>
      <c r="F110" s="67" t="s">
        <v>176</v>
      </c>
      <c r="G110" s="50">
        <v>21107.57</v>
      </c>
      <c r="H110" s="50"/>
      <c r="I110" s="50"/>
      <c r="J110" s="50">
        <v>0</v>
      </c>
      <c r="K110" s="73">
        <f t="shared" si="26"/>
        <v>0</v>
      </c>
      <c r="L110" s="73"/>
    </row>
    <row r="111" spans="2:12" x14ac:dyDescent="0.25">
      <c r="B111" s="67"/>
      <c r="C111" s="56"/>
      <c r="D111" s="56"/>
      <c r="E111" s="68" t="s">
        <v>177</v>
      </c>
      <c r="F111" s="67" t="s">
        <v>178</v>
      </c>
      <c r="G111" s="50">
        <v>21107.57</v>
      </c>
      <c r="H111" s="50"/>
      <c r="I111" s="50"/>
      <c r="J111" s="50">
        <v>0</v>
      </c>
      <c r="K111" s="73">
        <f t="shared" si="26"/>
        <v>0</v>
      </c>
      <c r="L111" s="73"/>
    </row>
    <row r="112" spans="2:12" x14ac:dyDescent="0.25">
      <c r="B112" s="65"/>
      <c r="C112" s="66" t="s">
        <v>179</v>
      </c>
      <c r="D112" s="54"/>
      <c r="E112" s="60"/>
      <c r="F112" s="63" t="s">
        <v>180</v>
      </c>
      <c r="G112" s="70">
        <v>43382.03</v>
      </c>
      <c r="H112" s="70">
        <v>96490</v>
      </c>
      <c r="I112" s="70">
        <v>96490</v>
      </c>
      <c r="J112" s="70">
        <v>49149.91</v>
      </c>
      <c r="K112" s="72">
        <f t="shared" si="26"/>
        <v>113.2955511763742</v>
      </c>
      <c r="L112" s="72">
        <f>J112/H112*100</f>
        <v>50.937827754171416</v>
      </c>
    </row>
    <row r="113" spans="2:12" x14ac:dyDescent="0.25">
      <c r="B113" s="67"/>
      <c r="C113" s="56"/>
      <c r="D113" s="68" t="s">
        <v>181</v>
      </c>
      <c r="E113" s="59"/>
      <c r="F113" s="67" t="s">
        <v>182</v>
      </c>
      <c r="G113" s="50">
        <v>43382.03</v>
      </c>
      <c r="H113" s="50"/>
      <c r="I113" s="50"/>
      <c r="J113" s="50">
        <v>49149.91</v>
      </c>
      <c r="K113" s="73">
        <f t="shared" si="26"/>
        <v>113.2955511763742</v>
      </c>
      <c r="L113" s="73"/>
    </row>
    <row r="114" spans="2:12" x14ac:dyDescent="0.25">
      <c r="B114" s="67"/>
      <c r="C114" s="56"/>
      <c r="D114" s="56"/>
      <c r="E114" s="68" t="s">
        <v>183</v>
      </c>
      <c r="F114" s="67" t="s">
        <v>182</v>
      </c>
      <c r="G114" s="50">
        <v>43382.03</v>
      </c>
      <c r="H114" s="50"/>
      <c r="I114" s="50"/>
      <c r="J114" s="50">
        <v>49149.91</v>
      </c>
      <c r="K114" s="73">
        <f t="shared" si="26"/>
        <v>113.2955511763742</v>
      </c>
      <c r="L114" s="73"/>
    </row>
    <row r="115" spans="2:12" ht="15" customHeight="1" x14ac:dyDescent="0.25">
      <c r="B115" s="35"/>
      <c r="C115" s="35"/>
      <c r="D115" s="35"/>
      <c r="E115" s="35"/>
      <c r="F115" s="35"/>
      <c r="G115" s="35"/>
      <c r="H115" s="35"/>
      <c r="I115" s="35"/>
      <c r="J115" s="35"/>
      <c r="K115" s="35"/>
      <c r="L115" s="35"/>
    </row>
    <row r="116" spans="2:12" x14ac:dyDescent="0.25">
      <c r="B116" s="35"/>
      <c r="C116" s="35"/>
      <c r="D116" s="35"/>
      <c r="E116" s="35"/>
      <c r="F116" s="35"/>
      <c r="G116" s="35"/>
      <c r="H116" s="35"/>
      <c r="I116" s="35"/>
      <c r="J116" s="35"/>
      <c r="K116" s="35"/>
      <c r="L116" s="35"/>
    </row>
    <row r="117" spans="2:12" ht="4.5" customHeight="1" x14ac:dyDescent="0.25">
      <c r="B117" s="35"/>
      <c r="C117" s="35"/>
      <c r="D117" s="35"/>
      <c r="E117" s="35"/>
      <c r="F117" s="35"/>
      <c r="G117" s="35"/>
      <c r="H117" s="35"/>
      <c r="I117" s="35"/>
      <c r="J117" s="35"/>
      <c r="K117" s="35"/>
      <c r="L117" s="35"/>
    </row>
  </sheetData>
  <mergeCells count="7">
    <mergeCell ref="B50:F50"/>
    <mergeCell ref="B51:F51"/>
    <mergeCell ref="B2:L2"/>
    <mergeCell ref="B4:L4"/>
    <mergeCell ref="B6:L6"/>
    <mergeCell ref="B8:F8"/>
    <mergeCell ref="B9:F9"/>
  </mergeCells>
  <pageMargins left="0.70866141732283505" right="0.70866141732283505" top="0.74803149606299202" bottom="0.74803149606299202" header="0.31496062992126" footer="0.31496062992126"/>
  <pageSetup paperSize="9" scale="55" fitToHeight="0" orientation="landscape" r:id="rId1"/>
  <rowBreaks count="1" manualBreakCount="1">
    <brk id="48" max="11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K36"/>
  <sheetViews>
    <sheetView topLeftCell="A13" workbookViewId="0">
      <selection activeCell="H6" sqref="H6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9" x14ac:dyDescent="0.2">
      <c r="B1" s="37"/>
      <c r="C1" s="37"/>
      <c r="D1" s="37"/>
      <c r="E1" s="37"/>
      <c r="F1" s="3"/>
      <c r="G1" s="3"/>
      <c r="H1" s="3"/>
    </row>
    <row r="2" spans="2:9" ht="15.75" customHeight="1" x14ac:dyDescent="0.2">
      <c r="B2" s="177" t="s">
        <v>184</v>
      </c>
      <c r="C2" s="177"/>
      <c r="D2" s="177"/>
      <c r="E2" s="177"/>
      <c r="F2" s="177"/>
      <c r="G2" s="177"/>
      <c r="H2" s="177"/>
    </row>
    <row r="3" spans="2:9" x14ac:dyDescent="0.2">
      <c r="B3" s="37"/>
      <c r="C3" s="37"/>
      <c r="D3" s="37"/>
      <c r="E3" s="37"/>
      <c r="F3" s="3"/>
      <c r="G3" s="3"/>
      <c r="H3" s="3"/>
    </row>
    <row r="4" spans="2:9" ht="33.75" customHeight="1" x14ac:dyDescent="0.2">
      <c r="B4" s="25" t="s">
        <v>4</v>
      </c>
      <c r="C4" s="25" t="s">
        <v>28</v>
      </c>
      <c r="D4" s="25" t="s">
        <v>302</v>
      </c>
      <c r="E4" s="25" t="s">
        <v>6</v>
      </c>
      <c r="F4" s="25" t="s">
        <v>29</v>
      </c>
      <c r="G4" s="25" t="s">
        <v>8</v>
      </c>
      <c r="H4" s="25" t="s">
        <v>9</v>
      </c>
    </row>
    <row r="5" spans="2:9" x14ac:dyDescent="0.2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10</v>
      </c>
      <c r="H5" s="25" t="s">
        <v>304</v>
      </c>
    </row>
    <row r="6" spans="2:9" x14ac:dyDescent="0.2">
      <c r="B6" s="17" t="s">
        <v>185</v>
      </c>
      <c r="C6" s="41">
        <f>C7+C9+C11+C13+C17+C19</f>
        <v>857589.88</v>
      </c>
      <c r="D6" s="85">
        <f>D7+D9+D11+D13+D17+D19</f>
        <v>1101737</v>
      </c>
      <c r="E6" s="85">
        <f>E7+E9+E11+E13+E17+E19</f>
        <v>1101737</v>
      </c>
      <c r="F6" s="118">
        <f t="shared" ref="F6" si="0">F7+F9+F11+F13+F17+F19</f>
        <v>611512.87</v>
      </c>
      <c r="G6" s="42">
        <f>F6/C6*100</f>
        <v>71.30598019650138</v>
      </c>
      <c r="H6" s="42">
        <f t="shared" ref="H6:H14" si="1">F6/D6*100</f>
        <v>55.504432546061352</v>
      </c>
      <c r="I6" s="51"/>
    </row>
    <row r="7" spans="2:9" ht="15" customHeight="1" x14ac:dyDescent="0.2">
      <c r="B7" s="17" t="s">
        <v>186</v>
      </c>
      <c r="C7" s="41">
        <f>C8</f>
        <v>348428.21</v>
      </c>
      <c r="D7" s="85">
        <f>D8</f>
        <v>594087</v>
      </c>
      <c r="E7" s="85">
        <f>E8</f>
        <v>594087</v>
      </c>
      <c r="F7" s="118">
        <f t="shared" ref="F7" si="2">F8</f>
        <v>309360.19</v>
      </c>
      <c r="G7" s="42">
        <f t="shared" ref="G7:G18" si="3">F7/C7*100</f>
        <v>88.787354502667853</v>
      </c>
      <c r="H7" s="42">
        <f t="shared" si="1"/>
        <v>52.073213182581</v>
      </c>
    </row>
    <row r="8" spans="2:9" ht="15.75" customHeight="1" x14ac:dyDescent="0.2">
      <c r="B8" s="82" t="s">
        <v>187</v>
      </c>
      <c r="C8" s="44">
        <v>348428.21</v>
      </c>
      <c r="D8" s="84">
        <v>594087</v>
      </c>
      <c r="E8" s="84">
        <v>594087</v>
      </c>
      <c r="F8" s="119">
        <v>309360.19</v>
      </c>
      <c r="G8" s="46">
        <f t="shared" si="3"/>
        <v>88.787354502667853</v>
      </c>
      <c r="H8" s="46">
        <f t="shared" si="1"/>
        <v>52.073213182581</v>
      </c>
    </row>
    <row r="9" spans="2:9" ht="15" customHeight="1" x14ac:dyDescent="0.2">
      <c r="B9" s="17" t="s">
        <v>188</v>
      </c>
      <c r="C9" s="41">
        <f>C10</f>
        <v>75286.070000000007</v>
      </c>
      <c r="D9" s="85">
        <f>D10</f>
        <v>80766</v>
      </c>
      <c r="E9" s="85">
        <f>E10</f>
        <v>80766</v>
      </c>
      <c r="F9" s="118">
        <f t="shared" ref="F9" si="4">F10</f>
        <v>67813.27</v>
      </c>
      <c r="G9" s="42">
        <f t="shared" si="3"/>
        <v>90.074126594733926</v>
      </c>
      <c r="H9" s="42">
        <f t="shared" si="1"/>
        <v>83.962645172473572</v>
      </c>
    </row>
    <row r="10" spans="2:9" ht="15" customHeight="1" x14ac:dyDescent="0.2">
      <c r="B10" s="43" t="s">
        <v>189</v>
      </c>
      <c r="C10" s="44">
        <v>75286.070000000007</v>
      </c>
      <c r="D10" s="84">
        <v>80766</v>
      </c>
      <c r="E10" s="84">
        <v>80766</v>
      </c>
      <c r="F10" s="119">
        <v>67813.27</v>
      </c>
      <c r="G10" s="46">
        <f t="shared" si="3"/>
        <v>90.074126594733926</v>
      </c>
      <c r="H10" s="46">
        <f t="shared" si="1"/>
        <v>83.962645172473572</v>
      </c>
    </row>
    <row r="11" spans="2:9" ht="15" customHeight="1" x14ac:dyDescent="0.2">
      <c r="B11" s="17" t="s">
        <v>190</v>
      </c>
      <c r="C11" s="41">
        <f>C12</f>
        <v>113772.8</v>
      </c>
      <c r="D11" s="85">
        <f>D12</f>
        <v>115300</v>
      </c>
      <c r="E11" s="85">
        <f>E12</f>
        <v>115300</v>
      </c>
      <c r="F11" s="118">
        <f t="shared" ref="F11" si="5">F12</f>
        <v>129780.01</v>
      </c>
      <c r="G11" s="42">
        <f t="shared" si="3"/>
        <v>114.06945245260729</v>
      </c>
      <c r="H11" s="42">
        <f t="shared" si="1"/>
        <v>112.55855160450996</v>
      </c>
    </row>
    <row r="12" spans="2:9" ht="15" customHeight="1" x14ac:dyDescent="0.2">
      <c r="B12" s="47" t="s">
        <v>191</v>
      </c>
      <c r="C12" s="44">
        <v>113772.8</v>
      </c>
      <c r="D12" s="84">
        <f>115300</f>
        <v>115300</v>
      </c>
      <c r="E12" s="84">
        <f>115300</f>
        <v>115300</v>
      </c>
      <c r="F12" s="119">
        <v>129780.01</v>
      </c>
      <c r="G12" s="46">
        <f t="shared" si="3"/>
        <v>114.06945245260729</v>
      </c>
      <c r="H12" s="46">
        <f t="shared" si="1"/>
        <v>112.55855160450996</v>
      </c>
    </row>
    <row r="13" spans="2:9" x14ac:dyDescent="0.2">
      <c r="B13" s="17" t="s">
        <v>192</v>
      </c>
      <c r="C13" s="41">
        <f>C14+C15</f>
        <v>318111.96000000002</v>
      </c>
      <c r="D13" s="85">
        <f>D14+D15</f>
        <v>298941</v>
      </c>
      <c r="E13" s="85">
        <f>E14+E15</f>
        <v>298941</v>
      </c>
      <c r="F13" s="118">
        <f t="shared" ref="F13" si="6">F14+F15</f>
        <v>92879.4</v>
      </c>
      <c r="G13" s="42">
        <f t="shared" si="3"/>
        <v>29.197078915234748</v>
      </c>
      <c r="H13" s="42">
        <f t="shared" si="1"/>
        <v>31.069475247624112</v>
      </c>
    </row>
    <row r="14" spans="2:9" x14ac:dyDescent="0.2">
      <c r="B14" s="47" t="s">
        <v>193</v>
      </c>
      <c r="C14" s="44">
        <v>105755.48</v>
      </c>
      <c r="D14" s="84">
        <v>298941</v>
      </c>
      <c r="E14" s="84">
        <v>298941</v>
      </c>
      <c r="F14" s="119">
        <v>92879.4</v>
      </c>
      <c r="G14" s="46">
        <f t="shared" si="3"/>
        <v>87.824668754753887</v>
      </c>
      <c r="H14" s="46">
        <f t="shared" si="1"/>
        <v>31.069475247624112</v>
      </c>
    </row>
    <row r="15" spans="2:9" x14ac:dyDescent="0.2">
      <c r="B15" s="47" t="s">
        <v>194</v>
      </c>
      <c r="C15" s="44">
        <v>212356.48000000001</v>
      </c>
      <c r="D15" s="84">
        <v>0</v>
      </c>
      <c r="E15" s="84">
        <v>0</v>
      </c>
      <c r="F15" s="119">
        <v>0</v>
      </c>
      <c r="G15" s="46">
        <f t="shared" si="3"/>
        <v>0</v>
      </c>
      <c r="H15" s="46"/>
    </row>
    <row r="16" spans="2:9" ht="28.5" customHeight="1" x14ac:dyDescent="0.2">
      <c r="B16" s="47" t="s">
        <v>195</v>
      </c>
      <c r="C16" s="44">
        <v>212356.48000000001</v>
      </c>
      <c r="D16" s="84">
        <v>0</v>
      </c>
      <c r="E16" s="84">
        <v>0</v>
      </c>
      <c r="F16" s="119">
        <v>0</v>
      </c>
      <c r="G16" s="46">
        <f t="shared" si="3"/>
        <v>0</v>
      </c>
      <c r="H16" s="46"/>
    </row>
    <row r="17" spans="2:8" ht="15.75" customHeight="1" x14ac:dyDescent="0.2">
      <c r="B17" s="17" t="s">
        <v>196</v>
      </c>
      <c r="C17" s="41">
        <f>C18</f>
        <v>1990.84</v>
      </c>
      <c r="D17" s="85">
        <f>D18</f>
        <v>300</v>
      </c>
      <c r="E17" s="85">
        <f>E18</f>
        <v>300</v>
      </c>
      <c r="F17" s="118">
        <f t="shared" ref="F17" si="7">F18</f>
        <v>0</v>
      </c>
      <c r="G17" s="42">
        <f t="shared" si="3"/>
        <v>0</v>
      </c>
      <c r="H17" s="42">
        <f>F17/D17*100</f>
        <v>0</v>
      </c>
    </row>
    <row r="18" spans="2:8" ht="15" customHeight="1" x14ac:dyDescent="0.2">
      <c r="B18" s="47" t="s">
        <v>197</v>
      </c>
      <c r="C18" s="44">
        <v>1990.84</v>
      </c>
      <c r="D18" s="84">
        <v>300</v>
      </c>
      <c r="E18" s="84">
        <v>300</v>
      </c>
      <c r="F18" s="119">
        <v>0</v>
      </c>
      <c r="G18" s="46">
        <f t="shared" si="3"/>
        <v>0</v>
      </c>
      <c r="H18" s="46">
        <f>F18/D18*100</f>
        <v>0</v>
      </c>
    </row>
    <row r="19" spans="2:8" ht="24.75" customHeight="1" x14ac:dyDescent="0.2">
      <c r="B19" s="17" t="s">
        <v>198</v>
      </c>
      <c r="C19" s="134">
        <f>C20</f>
        <v>0</v>
      </c>
      <c r="D19" s="135">
        <f>D20</f>
        <v>12343</v>
      </c>
      <c r="E19" s="135">
        <f>E20</f>
        <v>12343</v>
      </c>
      <c r="F19" s="136">
        <f t="shared" ref="F19" si="8">F20</f>
        <v>11680</v>
      </c>
      <c r="G19" s="42"/>
      <c r="H19" s="42">
        <f>F19/D19*100</f>
        <v>94.628534391963058</v>
      </c>
    </row>
    <row r="20" spans="2:8" ht="42" customHeight="1" x14ac:dyDescent="0.2">
      <c r="B20" s="47" t="s">
        <v>199</v>
      </c>
      <c r="C20" s="137">
        <v>0</v>
      </c>
      <c r="D20" s="138">
        <v>12343</v>
      </c>
      <c r="E20" s="138">
        <v>12343</v>
      </c>
      <c r="F20" s="139">
        <v>11680</v>
      </c>
      <c r="G20" s="46"/>
      <c r="H20" s="46">
        <f>F20/D20*100</f>
        <v>94.628534391963058</v>
      </c>
    </row>
    <row r="21" spans="2:8" ht="19.5" customHeight="1" x14ac:dyDescent="0.2">
      <c r="B21" s="47"/>
      <c r="C21" s="44"/>
      <c r="D21" s="45"/>
      <c r="E21" s="45"/>
      <c r="F21" s="119"/>
      <c r="G21" s="46"/>
      <c r="H21" s="46"/>
    </row>
    <row r="22" spans="2:8" ht="15.75" customHeight="1" x14ac:dyDescent="0.2">
      <c r="B22" s="17" t="s">
        <v>94</v>
      </c>
      <c r="C22" s="48">
        <f>C23+C25+C27+C29+C33+C35</f>
        <v>693780.12</v>
      </c>
      <c r="D22" s="48">
        <f>D23+D25+D27+D29+D33+D35</f>
        <v>1238157</v>
      </c>
      <c r="E22" s="48">
        <f>E23+E25+E27+E29+E33+E35</f>
        <v>1238157</v>
      </c>
      <c r="F22" s="120">
        <f t="shared" ref="F22" si="9">F23+F25+F27+F29+F33+F35</f>
        <v>585849.88</v>
      </c>
      <c r="G22" s="42">
        <f>F22/C22*100</f>
        <v>84.443163346911703</v>
      </c>
      <c r="H22" s="42">
        <f t="shared" ref="H22:H30" si="10">F22/D22*100</f>
        <v>47.316283799227399</v>
      </c>
    </row>
    <row r="23" spans="2:8" ht="15.75" customHeight="1" x14ac:dyDescent="0.2">
      <c r="B23" s="17" t="s">
        <v>186</v>
      </c>
      <c r="C23" s="49">
        <f>SUM(C24)</f>
        <v>348428.17000000004</v>
      </c>
      <c r="D23" s="49">
        <f>SUM(D24)</f>
        <v>594087</v>
      </c>
      <c r="E23" s="49">
        <f>SUM(E24)</f>
        <v>594087</v>
      </c>
      <c r="F23" s="49">
        <f t="shared" ref="F23" si="11">SUM(F24)</f>
        <v>309360.19</v>
      </c>
      <c r="G23" s="42">
        <f t="shared" ref="G23:G32" si="12">F23/C23*100</f>
        <v>88.787364695569821</v>
      </c>
      <c r="H23" s="42">
        <f t="shared" si="10"/>
        <v>52.073213182581</v>
      </c>
    </row>
    <row r="24" spans="2:8" s="125" customFormat="1" x14ac:dyDescent="0.2">
      <c r="B24" s="121" t="s">
        <v>187</v>
      </c>
      <c r="C24" s="122">
        <f>315911.08+32517.09</f>
        <v>348428.17000000004</v>
      </c>
      <c r="D24" s="123">
        <f>360000+13048+59400+2124+38000+500+7963+40000+3318+100+100+7963+5309+7963+2000+400+3006+11700+12000+500+2600+13000+1000+500+1593</f>
        <v>594087</v>
      </c>
      <c r="E24" s="123">
        <f>360000+13048+59400+2124+38000+500+7963+40000+3318+100+100+7963+5309+7963+2000+400+3006+11700+12000+500+2600+13000+1000+500+1593</f>
        <v>594087</v>
      </c>
      <c r="F24" s="122">
        <f>176773.03+10259.49+29167.53+1861+17734.14+100+4185+17168+3318+100+100+4298+5309+2631+1150+400+3006+1200+12000+500+2600+13000+1000+500+1000</f>
        <v>309360.19</v>
      </c>
      <c r="G24" s="124">
        <f t="shared" si="12"/>
        <v>88.787364695569821</v>
      </c>
      <c r="H24" s="124">
        <f t="shared" si="10"/>
        <v>52.073213182581</v>
      </c>
    </row>
    <row r="25" spans="2:8" x14ac:dyDescent="0.2">
      <c r="B25" s="17" t="s">
        <v>188</v>
      </c>
      <c r="C25" s="49">
        <f>SUM(C26)</f>
        <v>55929.049999999996</v>
      </c>
      <c r="D25" s="49">
        <f>SUM(D26)</f>
        <v>105337</v>
      </c>
      <c r="E25" s="49">
        <f>SUM(E26)</f>
        <v>105337</v>
      </c>
      <c r="F25" s="49">
        <f t="shared" ref="F25" si="13">SUM(F26)</f>
        <v>69833.2</v>
      </c>
      <c r="G25" s="42">
        <f t="shared" si="12"/>
        <v>124.86033644411982</v>
      </c>
      <c r="H25" s="42">
        <f t="shared" si="10"/>
        <v>66.295034033625413</v>
      </c>
    </row>
    <row r="26" spans="2:8" s="125" customFormat="1" x14ac:dyDescent="0.2">
      <c r="B26" s="126" t="s">
        <v>189</v>
      </c>
      <c r="C26" s="122">
        <f>38155.95+17773.1</f>
        <v>55929.049999999996</v>
      </c>
      <c r="D26" s="123">
        <f>102683+2654</f>
        <v>105337</v>
      </c>
      <c r="E26" s="123">
        <f>102683+2654</f>
        <v>105337</v>
      </c>
      <c r="F26" s="122">
        <f>1442.4+68390.8</f>
        <v>69833.2</v>
      </c>
      <c r="G26" s="124">
        <f t="shared" si="12"/>
        <v>124.86033644411982</v>
      </c>
      <c r="H26" s="124">
        <f t="shared" si="10"/>
        <v>66.295034033625413</v>
      </c>
    </row>
    <row r="27" spans="2:8" x14ac:dyDescent="0.2">
      <c r="B27" s="17" t="s">
        <v>190</v>
      </c>
      <c r="C27" s="49">
        <f>C28</f>
        <v>10776.86</v>
      </c>
      <c r="D27" s="49">
        <f>D28</f>
        <v>203904</v>
      </c>
      <c r="E27" s="49">
        <f>E28</f>
        <v>203904</v>
      </c>
      <c r="F27" s="49">
        <f t="shared" ref="F27" si="14">F28</f>
        <v>97062.37000000001</v>
      </c>
      <c r="G27" s="42">
        <f t="shared" si="12"/>
        <v>900.65538570604053</v>
      </c>
      <c r="H27" s="42">
        <f t="shared" si="10"/>
        <v>47.601994075643447</v>
      </c>
    </row>
    <row r="28" spans="2:8" s="125" customFormat="1" x14ac:dyDescent="0.2">
      <c r="B28" s="127" t="s">
        <v>191</v>
      </c>
      <c r="C28" s="122">
        <f>10776.86</f>
        <v>10776.86</v>
      </c>
      <c r="D28" s="123">
        <f>148349+55555</f>
        <v>203904</v>
      </c>
      <c r="E28" s="123">
        <f>148349+55555</f>
        <v>203904</v>
      </c>
      <c r="F28" s="122">
        <f>1034.46+7601+4305.38+771.35+17806.04+106.18+161.41+2184.89+569.57+21999.62+2895.17+557.32+1318.73+4782.35+665.9+645.07+6592.58+133.36+95.29+3849.04+1070+17917.66</f>
        <v>97062.37000000001</v>
      </c>
      <c r="G28" s="124">
        <f t="shared" si="12"/>
        <v>900.65538570604053</v>
      </c>
      <c r="H28" s="124">
        <f t="shared" si="10"/>
        <v>47.601994075643447</v>
      </c>
    </row>
    <row r="29" spans="2:8" x14ac:dyDescent="0.2">
      <c r="B29" s="17" t="s">
        <v>192</v>
      </c>
      <c r="C29" s="49">
        <f>SUM(C30:C31)</f>
        <v>278646.03999999998</v>
      </c>
      <c r="D29" s="49">
        <f>SUM(D30:D31)</f>
        <v>322186</v>
      </c>
      <c r="E29" s="49">
        <f>SUM(E30:E31)</f>
        <v>322186</v>
      </c>
      <c r="F29" s="49">
        <f t="shared" ref="F29" si="15">SUM(F30:F31)</f>
        <v>97914.12000000001</v>
      </c>
      <c r="G29" s="42">
        <f t="shared" si="12"/>
        <v>35.139246909807156</v>
      </c>
      <c r="H29" s="42">
        <f t="shared" si="10"/>
        <v>30.390557007442908</v>
      </c>
    </row>
    <row r="30" spans="2:8" s="125" customFormat="1" x14ac:dyDescent="0.2">
      <c r="B30" s="127" t="s">
        <v>193</v>
      </c>
      <c r="C30" s="122">
        <f>21235.65+1671.88+43382.03</f>
        <v>66289.56</v>
      </c>
      <c r="D30" s="123">
        <f>30000+17211+320+125713+20000+32452+96490</f>
        <v>322186</v>
      </c>
      <c r="E30" s="123">
        <f>30000+17211+320+125713+20000+32452+96490</f>
        <v>322186</v>
      </c>
      <c r="F30" s="122">
        <f>14334.08+446.01+33984.12+49149.91</f>
        <v>97914.12000000001</v>
      </c>
      <c r="G30" s="124">
        <f t="shared" si="12"/>
        <v>147.70669770624517</v>
      </c>
      <c r="H30" s="124">
        <f t="shared" si="10"/>
        <v>30.390557007442908</v>
      </c>
    </row>
    <row r="31" spans="2:8" s="125" customFormat="1" x14ac:dyDescent="0.2">
      <c r="B31" s="127" t="s">
        <v>194</v>
      </c>
      <c r="C31" s="122">
        <f>58526.11+66361.4+66361.4+21107.57</f>
        <v>212356.47999999998</v>
      </c>
      <c r="D31" s="123">
        <v>0</v>
      </c>
      <c r="E31" s="123">
        <v>0</v>
      </c>
      <c r="F31" s="122">
        <v>0</v>
      </c>
      <c r="G31" s="124">
        <f t="shared" si="12"/>
        <v>0</v>
      </c>
      <c r="H31" s="124"/>
    </row>
    <row r="32" spans="2:8" s="125" customFormat="1" ht="25.5" x14ac:dyDescent="0.2">
      <c r="B32" s="127" t="s">
        <v>195</v>
      </c>
      <c r="C32" s="128">
        <f>58526.11+66361.4+66361.4+21107.57</f>
        <v>212356.47999999998</v>
      </c>
      <c r="D32" s="129">
        <v>0</v>
      </c>
      <c r="E32" s="129">
        <v>0</v>
      </c>
      <c r="F32" s="128">
        <v>0</v>
      </c>
      <c r="G32" s="124">
        <f t="shared" si="12"/>
        <v>0</v>
      </c>
      <c r="H32" s="124"/>
    </row>
    <row r="33" spans="2:11" ht="15" customHeight="1" x14ac:dyDescent="0.2">
      <c r="B33" s="17" t="s">
        <v>196</v>
      </c>
      <c r="C33" s="49">
        <f>C34</f>
        <v>0</v>
      </c>
      <c r="D33" s="49">
        <f>D34</f>
        <v>300</v>
      </c>
      <c r="E33" s="49">
        <f>E34</f>
        <v>300</v>
      </c>
      <c r="F33" s="49">
        <f t="shared" ref="F33" si="16">F34</f>
        <v>0</v>
      </c>
      <c r="G33" s="42"/>
      <c r="H33" s="42">
        <f>F33/D33*100</f>
        <v>0</v>
      </c>
      <c r="I33" s="52"/>
      <c r="J33" s="52"/>
      <c r="K33" s="52"/>
    </row>
    <row r="34" spans="2:11" s="125" customFormat="1" x14ac:dyDescent="0.2">
      <c r="B34" s="127" t="s">
        <v>197</v>
      </c>
      <c r="C34" s="122">
        <v>0</v>
      </c>
      <c r="D34" s="123">
        <f>100+100+100</f>
        <v>300</v>
      </c>
      <c r="E34" s="123">
        <f>100+100+100</f>
        <v>300</v>
      </c>
      <c r="F34" s="122"/>
      <c r="G34" s="124"/>
      <c r="H34" s="124">
        <f>F34/D34*100</f>
        <v>0</v>
      </c>
      <c r="I34" s="130"/>
      <c r="J34" s="130"/>
      <c r="K34" s="130"/>
    </row>
    <row r="35" spans="2:11" ht="38.25" x14ac:dyDescent="0.2">
      <c r="B35" s="17" t="s">
        <v>198</v>
      </c>
      <c r="C35" s="131">
        <f>C36</f>
        <v>0</v>
      </c>
      <c r="D35" s="131">
        <f>D36</f>
        <v>12343</v>
      </c>
      <c r="E35" s="131">
        <f>E36</f>
        <v>12343</v>
      </c>
      <c r="F35" s="131">
        <f t="shared" ref="F35" si="17">F36</f>
        <v>11680</v>
      </c>
      <c r="G35" s="42"/>
      <c r="H35" s="42">
        <f>F35/D35*100</f>
        <v>94.628534391963058</v>
      </c>
      <c r="I35" s="52"/>
      <c r="J35" s="52"/>
      <c r="K35" s="52"/>
    </row>
    <row r="36" spans="2:11" s="125" customFormat="1" ht="38.25" x14ac:dyDescent="0.2">
      <c r="B36" s="127" t="s">
        <v>199</v>
      </c>
      <c r="C36" s="132">
        <v>0</v>
      </c>
      <c r="D36" s="133">
        <f>265+398+11680</f>
        <v>12343</v>
      </c>
      <c r="E36" s="133">
        <f>265+398+11680</f>
        <v>12343</v>
      </c>
      <c r="F36" s="132">
        <f>11680</f>
        <v>11680</v>
      </c>
      <c r="G36" s="124"/>
      <c r="H36" s="124">
        <f>F36/D36*100</f>
        <v>94.628534391963058</v>
      </c>
    </row>
  </sheetData>
  <mergeCells count="1">
    <mergeCell ref="B2:H2"/>
  </mergeCells>
  <pageMargins left="0.70866141732283505" right="0.70866141732283505" top="0.74803149606299202" bottom="0.74803149606299202" header="0.31496062992126" footer="0.31496062992126"/>
  <pageSetup paperSize="9" scale="7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H8"/>
  <sheetViews>
    <sheetView workbookViewId="0">
      <selection activeCell="H6" sqref="H6"/>
    </sheetView>
  </sheetViews>
  <sheetFormatPr defaultColWidth="9.140625" defaultRowHeight="12.75" x14ac:dyDescent="0.2"/>
  <cols>
    <col min="1" max="1" width="9.140625" style="1"/>
    <col min="2" max="2" width="37.7109375" style="1" customWidth="1"/>
    <col min="3" max="6" width="25.28515625" style="1" customWidth="1"/>
    <col min="7" max="8" width="15.7109375" style="1" customWidth="1"/>
    <col min="9" max="16384" width="9.140625" style="1"/>
  </cols>
  <sheetData>
    <row r="1" spans="2:8" x14ac:dyDescent="0.2">
      <c r="B1" s="37"/>
      <c r="C1" s="37"/>
      <c r="D1" s="37"/>
      <c r="E1" s="37"/>
      <c r="F1" s="3"/>
      <c r="G1" s="3"/>
      <c r="H1" s="3"/>
    </row>
    <row r="2" spans="2:8" ht="15.75" customHeight="1" x14ac:dyDescent="0.2">
      <c r="B2" s="178" t="s">
        <v>200</v>
      </c>
      <c r="C2" s="178"/>
      <c r="D2" s="178"/>
      <c r="E2" s="178"/>
      <c r="F2" s="178"/>
      <c r="G2" s="178"/>
      <c r="H2" s="178"/>
    </row>
    <row r="3" spans="2:8" x14ac:dyDescent="0.2">
      <c r="B3" s="37"/>
      <c r="C3" s="37"/>
      <c r="D3" s="37"/>
      <c r="E3" s="37"/>
      <c r="F3" s="3"/>
      <c r="G3" s="3"/>
      <c r="H3" s="3"/>
    </row>
    <row r="4" spans="2:8" ht="25.5" x14ac:dyDescent="0.2">
      <c r="B4" s="25" t="s">
        <v>4</v>
      </c>
      <c r="C4" s="25" t="s">
        <v>201</v>
      </c>
      <c r="D4" s="140" t="s">
        <v>303</v>
      </c>
      <c r="E4" s="25" t="s">
        <v>6</v>
      </c>
      <c r="F4" s="25" t="s">
        <v>202</v>
      </c>
      <c r="G4" s="25" t="s">
        <v>8</v>
      </c>
      <c r="H4" s="25" t="s">
        <v>9</v>
      </c>
    </row>
    <row r="5" spans="2:8" x14ac:dyDescent="0.2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10</v>
      </c>
      <c r="H5" s="140" t="s">
        <v>304</v>
      </c>
    </row>
    <row r="6" spans="2:8" ht="15.75" customHeight="1" x14ac:dyDescent="0.2">
      <c r="B6" s="17" t="s">
        <v>94</v>
      </c>
      <c r="C6" s="38">
        <v>693780.12</v>
      </c>
      <c r="D6" s="38">
        <v>1238157</v>
      </c>
      <c r="E6" s="38">
        <v>1238157</v>
      </c>
      <c r="F6" s="38">
        <v>585849.88</v>
      </c>
      <c r="G6" s="39">
        <f>F6/C6*100</f>
        <v>84.443163346911703</v>
      </c>
      <c r="H6" s="39">
        <f>F6/D6*100</f>
        <v>47.316283799227399</v>
      </c>
    </row>
    <row r="7" spans="2:8" x14ac:dyDescent="0.2">
      <c r="B7" s="40" t="s">
        <v>203</v>
      </c>
      <c r="C7" s="38">
        <v>693780.12</v>
      </c>
      <c r="D7" s="38">
        <v>1238157</v>
      </c>
      <c r="E7" s="38">
        <v>1238157</v>
      </c>
      <c r="F7" s="38">
        <v>585849.88</v>
      </c>
      <c r="G7" s="39">
        <f>F7/C7*100</f>
        <v>84.443163346911703</v>
      </c>
      <c r="H7" s="39">
        <f>F7/D7*100</f>
        <v>47.316283799227399</v>
      </c>
    </row>
    <row r="8" spans="2:8" x14ac:dyDescent="0.2">
      <c r="B8" s="40" t="s">
        <v>204</v>
      </c>
      <c r="C8" s="38">
        <v>693780.12</v>
      </c>
      <c r="D8" s="38">
        <v>1238157</v>
      </c>
      <c r="E8" s="38">
        <v>1238157</v>
      </c>
      <c r="F8" s="38">
        <v>585849.88</v>
      </c>
      <c r="G8" s="39">
        <f>F8/C8*100</f>
        <v>84.443163346911703</v>
      </c>
      <c r="H8" s="39">
        <f>F8/D8*100</f>
        <v>47.316283799227399</v>
      </c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L14"/>
  <sheetViews>
    <sheetView workbookViewId="0">
      <selection activeCell="L8" sqref="L8"/>
    </sheetView>
  </sheetViews>
  <sheetFormatPr defaultColWidth="9" defaultRowHeight="15" x14ac:dyDescent="0.25"/>
  <cols>
    <col min="2" max="2" width="7.42578125" customWidth="1"/>
    <col min="3" max="4" width="8.42578125" customWidth="1"/>
    <col min="5" max="5" width="5.42578125" customWidth="1"/>
    <col min="6" max="10" width="25.28515625" customWidth="1"/>
    <col min="11" max="12" width="15.7109375" customWidth="1"/>
  </cols>
  <sheetData>
    <row r="1" spans="2:12" ht="18" customHeight="1" x14ac:dyDescent="0.25"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</row>
    <row r="2" spans="2:12" ht="15.75" customHeight="1" x14ac:dyDescent="0.25">
      <c r="B2" s="177" t="s">
        <v>1</v>
      </c>
      <c r="C2" s="177"/>
      <c r="D2" s="177"/>
      <c r="E2" s="177"/>
      <c r="F2" s="177"/>
      <c r="G2" s="177"/>
      <c r="H2" s="177"/>
      <c r="I2" s="177"/>
      <c r="J2" s="177"/>
      <c r="K2" s="177"/>
      <c r="L2" s="177"/>
    </row>
    <row r="3" spans="2:12" ht="18" x14ac:dyDescent="0.25">
      <c r="B3" s="24"/>
      <c r="C3" s="24"/>
      <c r="D3" s="24"/>
      <c r="E3" s="24"/>
      <c r="F3" s="24"/>
      <c r="G3" s="24"/>
      <c r="H3" s="24"/>
      <c r="I3" s="24"/>
      <c r="J3" s="3"/>
      <c r="K3" s="3"/>
      <c r="L3" s="3"/>
    </row>
    <row r="4" spans="2:12" ht="18" customHeight="1" x14ac:dyDescent="0.25">
      <c r="B4" s="177" t="s">
        <v>205</v>
      </c>
      <c r="C4" s="177"/>
      <c r="D4" s="177"/>
      <c r="E4" s="177"/>
      <c r="F4" s="177"/>
      <c r="G4" s="177"/>
      <c r="H4" s="177"/>
      <c r="I4" s="177"/>
      <c r="J4" s="177"/>
      <c r="K4" s="177"/>
      <c r="L4" s="177"/>
    </row>
    <row r="5" spans="2:12" ht="15.75" customHeight="1" x14ac:dyDescent="0.25">
      <c r="B5" s="177" t="s">
        <v>206</v>
      </c>
      <c r="C5" s="177"/>
      <c r="D5" s="177"/>
      <c r="E5" s="177"/>
      <c r="F5" s="177"/>
      <c r="G5" s="177"/>
      <c r="H5" s="177"/>
      <c r="I5" s="177"/>
      <c r="J5" s="177"/>
      <c r="K5" s="177"/>
      <c r="L5" s="177"/>
    </row>
    <row r="6" spans="2:12" ht="18" x14ac:dyDescent="0.25">
      <c r="B6" s="24"/>
      <c r="C6" s="24"/>
      <c r="D6" s="24"/>
      <c r="E6" s="24"/>
      <c r="F6" s="24"/>
      <c r="G6" s="24"/>
      <c r="H6" s="24"/>
      <c r="I6" s="24"/>
      <c r="J6" s="3"/>
      <c r="K6" s="3"/>
      <c r="L6" s="3"/>
    </row>
    <row r="7" spans="2:12" ht="25.5" customHeight="1" x14ac:dyDescent="0.25">
      <c r="B7" s="171" t="s">
        <v>4</v>
      </c>
      <c r="C7" s="172"/>
      <c r="D7" s="172"/>
      <c r="E7" s="172"/>
      <c r="F7" s="173"/>
      <c r="G7" s="30" t="s">
        <v>28</v>
      </c>
      <c r="H7" s="141" t="s">
        <v>303</v>
      </c>
      <c r="I7" s="30" t="s">
        <v>6</v>
      </c>
      <c r="J7" s="30" t="s">
        <v>29</v>
      </c>
      <c r="K7" s="30" t="s">
        <v>8</v>
      </c>
      <c r="L7" s="30" t="s">
        <v>9</v>
      </c>
    </row>
    <row r="8" spans="2:12" x14ac:dyDescent="0.25">
      <c r="B8" s="171">
        <v>1</v>
      </c>
      <c r="C8" s="172"/>
      <c r="D8" s="172"/>
      <c r="E8" s="172"/>
      <c r="F8" s="173"/>
      <c r="G8" s="31">
        <v>2</v>
      </c>
      <c r="H8" s="31">
        <v>3</v>
      </c>
      <c r="I8" s="31">
        <v>4</v>
      </c>
      <c r="J8" s="31">
        <v>5</v>
      </c>
      <c r="K8" s="31" t="s">
        <v>10</v>
      </c>
      <c r="L8" s="142" t="s">
        <v>304</v>
      </c>
    </row>
    <row r="9" spans="2:12" ht="25.5" x14ac:dyDescent="0.25">
      <c r="B9" s="17">
        <v>8</v>
      </c>
      <c r="C9" s="17"/>
      <c r="D9" s="17"/>
      <c r="E9" s="17"/>
      <c r="F9" s="17" t="s">
        <v>207</v>
      </c>
      <c r="G9" s="32">
        <v>0</v>
      </c>
      <c r="H9" s="32">
        <v>0</v>
      </c>
      <c r="I9" s="32">
        <v>0</v>
      </c>
      <c r="J9" s="36">
        <v>0</v>
      </c>
      <c r="K9" s="36">
        <v>0</v>
      </c>
      <c r="L9" s="36">
        <v>0</v>
      </c>
    </row>
    <row r="10" spans="2:12" ht="25.5" x14ac:dyDescent="0.25">
      <c r="B10" s="33">
        <v>5</v>
      </c>
      <c r="C10" s="33"/>
      <c r="D10" s="33"/>
      <c r="E10" s="33"/>
      <c r="F10" s="34" t="s">
        <v>208</v>
      </c>
      <c r="G10" s="26">
        <v>0</v>
      </c>
      <c r="H10" s="26">
        <v>0</v>
      </c>
      <c r="I10" s="26">
        <v>0</v>
      </c>
      <c r="J10" s="28">
        <v>0</v>
      </c>
      <c r="K10" s="28">
        <v>0</v>
      </c>
      <c r="L10" s="28">
        <v>0</v>
      </c>
    </row>
    <row r="12" spans="2:12" x14ac:dyDescent="0.25"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</row>
    <row r="13" spans="2:12" x14ac:dyDescent="0.25"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</row>
    <row r="14" spans="2:12" x14ac:dyDescent="0.25"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</row>
  </sheetData>
  <mergeCells count="5">
    <mergeCell ref="B2:L2"/>
    <mergeCell ref="B4:L4"/>
    <mergeCell ref="B5:L5"/>
    <mergeCell ref="B7:F7"/>
    <mergeCell ref="B8:F8"/>
  </mergeCells>
  <pageMargins left="0.7" right="0.7" top="0.75" bottom="0.75" header="0.3" footer="0.3"/>
  <pageSetup paperSize="9" scale="66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1:H9"/>
  <sheetViews>
    <sheetView workbookViewId="0">
      <selection activeCell="H6" sqref="H6"/>
    </sheetView>
  </sheetViews>
  <sheetFormatPr defaultColWidth="9" defaultRowHeight="15" x14ac:dyDescent="0.25"/>
  <cols>
    <col min="2" max="2" width="37.7109375" customWidth="1"/>
    <col min="3" max="6" width="25.28515625" customWidth="1"/>
    <col min="7" max="8" width="15.7109375" customWidth="1"/>
  </cols>
  <sheetData>
    <row r="1" spans="2:8" ht="18" x14ac:dyDescent="0.25">
      <c r="B1" s="24"/>
      <c r="C1" s="24"/>
      <c r="D1" s="24"/>
      <c r="E1" s="24"/>
      <c r="F1" s="3"/>
      <c r="G1" s="3"/>
      <c r="H1" s="3"/>
    </row>
    <row r="2" spans="2:8" ht="15.75" customHeight="1" x14ac:dyDescent="0.25">
      <c r="B2" s="177" t="s">
        <v>209</v>
      </c>
      <c r="C2" s="177"/>
      <c r="D2" s="177"/>
      <c r="E2" s="177"/>
      <c r="F2" s="177"/>
      <c r="G2" s="177"/>
      <c r="H2" s="177"/>
    </row>
    <row r="3" spans="2:8" ht="18" x14ac:dyDescent="0.25">
      <c r="B3" s="24"/>
      <c r="C3" s="24"/>
      <c r="D3" s="24"/>
      <c r="E3" s="24"/>
      <c r="F3" s="3"/>
      <c r="G3" s="3"/>
      <c r="H3" s="3"/>
    </row>
    <row r="4" spans="2:8" ht="25.5" x14ac:dyDescent="0.25">
      <c r="B4" s="25" t="s">
        <v>4</v>
      </c>
      <c r="C4" s="25" t="s">
        <v>5</v>
      </c>
      <c r="D4" s="140" t="s">
        <v>303</v>
      </c>
      <c r="E4" s="25" t="s">
        <v>6</v>
      </c>
      <c r="F4" s="25" t="s">
        <v>7</v>
      </c>
      <c r="G4" s="25" t="s">
        <v>8</v>
      </c>
      <c r="H4" s="25" t="s">
        <v>9</v>
      </c>
    </row>
    <row r="5" spans="2:8" x14ac:dyDescent="0.25">
      <c r="B5" s="25">
        <v>1</v>
      </c>
      <c r="C5" s="25">
        <v>2</v>
      </c>
      <c r="D5" s="25">
        <v>3</v>
      </c>
      <c r="E5" s="25">
        <v>4</v>
      </c>
      <c r="F5" s="25">
        <v>5</v>
      </c>
      <c r="G5" s="25" t="s">
        <v>10</v>
      </c>
      <c r="H5" s="140" t="s">
        <v>304</v>
      </c>
    </row>
    <row r="6" spans="2:8" x14ac:dyDescent="0.25">
      <c r="B6" s="17" t="s">
        <v>210</v>
      </c>
      <c r="C6" s="26">
        <v>0</v>
      </c>
      <c r="D6" s="26">
        <v>0</v>
      </c>
      <c r="E6" s="27">
        <v>0</v>
      </c>
      <c r="F6" s="28">
        <v>0</v>
      </c>
      <c r="G6" s="28">
        <v>0</v>
      </c>
      <c r="H6" s="28">
        <v>0</v>
      </c>
    </row>
    <row r="7" spans="2:8" ht="15.75" customHeight="1" x14ac:dyDescent="0.25">
      <c r="B7" s="17" t="s">
        <v>211</v>
      </c>
      <c r="C7" s="26">
        <v>0</v>
      </c>
      <c r="D7" s="26">
        <v>0</v>
      </c>
      <c r="E7" s="27">
        <v>0</v>
      </c>
      <c r="F7" s="28">
        <v>0</v>
      </c>
      <c r="G7" s="28">
        <v>0</v>
      </c>
      <c r="H7" s="28">
        <v>0</v>
      </c>
    </row>
    <row r="9" spans="2:8" x14ac:dyDescent="0.25">
      <c r="B9" s="29"/>
      <c r="C9" s="29"/>
      <c r="D9" s="29"/>
      <c r="E9" s="29"/>
      <c r="F9" s="29"/>
      <c r="G9" s="29"/>
      <c r="H9" s="29"/>
    </row>
  </sheetData>
  <mergeCells count="1">
    <mergeCell ref="B2:H2"/>
  </mergeCells>
  <pageMargins left="0.7" right="0.7" top="0.75" bottom="0.75" header="0.3" footer="0.3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B1:H134"/>
  <sheetViews>
    <sheetView tabSelected="1" workbookViewId="0">
      <selection activeCell="H8" sqref="H8"/>
    </sheetView>
  </sheetViews>
  <sheetFormatPr defaultColWidth="9.140625" defaultRowHeight="12.75" x14ac:dyDescent="0.2"/>
  <cols>
    <col min="1" max="1" width="9.140625" style="1"/>
    <col min="2" max="2" width="7.42578125" style="1" customWidth="1"/>
    <col min="3" max="3" width="8.140625" style="1" customWidth="1"/>
    <col min="4" max="4" width="51.42578125" style="1" customWidth="1"/>
    <col min="5" max="7" width="24.28515625" style="1" customWidth="1"/>
    <col min="8" max="8" width="15.7109375" style="1" customWidth="1"/>
    <col min="9" max="16384" width="9.140625" style="1"/>
  </cols>
  <sheetData>
    <row r="1" spans="2:8" x14ac:dyDescent="0.2">
      <c r="B1" s="2"/>
      <c r="C1" s="2"/>
      <c r="D1" s="2"/>
      <c r="E1" s="2"/>
      <c r="F1" s="2"/>
      <c r="G1" s="2"/>
      <c r="H1" s="3"/>
    </row>
    <row r="2" spans="2:8" ht="18" customHeight="1" x14ac:dyDescent="0.2">
      <c r="B2" s="177" t="s">
        <v>212</v>
      </c>
      <c r="C2" s="177"/>
      <c r="D2" s="177"/>
      <c r="E2" s="177"/>
      <c r="F2" s="177"/>
      <c r="G2" s="177"/>
      <c r="H2" s="177"/>
    </row>
    <row r="3" spans="2:8" ht="15.75" x14ac:dyDescent="0.2">
      <c r="B3" s="4"/>
      <c r="C3" s="4"/>
      <c r="D3" s="4"/>
      <c r="E3" s="4"/>
      <c r="F3" s="4"/>
      <c r="G3" s="4"/>
      <c r="H3" s="5"/>
    </row>
    <row r="4" spans="2:8" ht="15.75" x14ac:dyDescent="0.25">
      <c r="B4" s="179" t="s">
        <v>213</v>
      </c>
      <c r="C4" s="179"/>
      <c r="D4" s="179"/>
      <c r="E4" s="179"/>
      <c r="F4" s="179"/>
      <c r="G4" s="179"/>
      <c r="H4" s="179"/>
    </row>
    <row r="5" spans="2:8" x14ac:dyDescent="0.2">
      <c r="B5" s="2"/>
      <c r="C5" s="2"/>
      <c r="D5" s="2"/>
      <c r="E5" s="2"/>
      <c r="F5" s="2"/>
      <c r="G5" s="2"/>
      <c r="H5" s="3"/>
    </row>
    <row r="6" spans="2:8" ht="25.5" x14ac:dyDescent="0.2">
      <c r="B6" s="180" t="s">
        <v>4</v>
      </c>
      <c r="C6" s="181"/>
      <c r="D6" s="182"/>
      <c r="E6" s="143" t="s">
        <v>302</v>
      </c>
      <c r="F6" s="6" t="s">
        <v>6</v>
      </c>
      <c r="G6" s="6" t="s">
        <v>202</v>
      </c>
      <c r="H6" s="6" t="s">
        <v>9</v>
      </c>
    </row>
    <row r="7" spans="2:8" x14ac:dyDescent="0.2">
      <c r="B7" s="180">
        <v>1</v>
      </c>
      <c r="C7" s="181"/>
      <c r="D7" s="182"/>
      <c r="E7" s="6">
        <v>2</v>
      </c>
      <c r="F7" s="6">
        <v>3</v>
      </c>
      <c r="G7" s="6">
        <v>4</v>
      </c>
      <c r="H7" s="6" t="s">
        <v>214</v>
      </c>
    </row>
    <row r="8" spans="2:8" ht="15" x14ac:dyDescent="0.2">
      <c r="B8" s="183" t="s">
        <v>215</v>
      </c>
      <c r="C8" s="184"/>
      <c r="D8" s="7" t="s">
        <v>216</v>
      </c>
      <c r="E8" s="144">
        <f>E9</f>
        <v>1238157</v>
      </c>
      <c r="F8" s="144">
        <f>F9</f>
        <v>1238157</v>
      </c>
      <c r="G8" s="8">
        <f>G9</f>
        <v>585849.88</v>
      </c>
      <c r="H8" s="8">
        <f>H9</f>
        <v>47.316283799227399</v>
      </c>
    </row>
    <row r="9" spans="2:8" ht="28.5" customHeight="1" x14ac:dyDescent="0.2">
      <c r="B9" s="185">
        <v>26514</v>
      </c>
      <c r="C9" s="186"/>
      <c r="D9" s="9" t="s">
        <v>217</v>
      </c>
      <c r="E9" s="10">
        <f>E10+E12+E14+E16+E18+E20</f>
        <v>1238157</v>
      </c>
      <c r="F9" s="10">
        <f>F10+F12+F14+F16+F18+F20</f>
        <v>1238157</v>
      </c>
      <c r="G9" s="10">
        <f t="shared" ref="G9" si="0">G10+G12+G14+G16+G18+G20</f>
        <v>585849.88</v>
      </c>
      <c r="H9" s="11">
        <f t="shared" ref="H9:H27" si="1">G9/E9*100</f>
        <v>47.316283799227399</v>
      </c>
    </row>
    <row r="10" spans="2:8" ht="15.75" customHeight="1" x14ac:dyDescent="0.2">
      <c r="B10" s="187" t="s">
        <v>218</v>
      </c>
      <c r="C10" s="188"/>
      <c r="D10" s="9" t="s">
        <v>219</v>
      </c>
      <c r="E10" s="10">
        <f>E11</f>
        <v>594087</v>
      </c>
      <c r="F10" s="10">
        <f>F11</f>
        <v>594087</v>
      </c>
      <c r="G10" s="10">
        <f t="shared" ref="G10" si="2">G11</f>
        <v>309360.19</v>
      </c>
      <c r="H10" s="11">
        <f t="shared" si="1"/>
        <v>52.073213182581</v>
      </c>
    </row>
    <row r="11" spans="2:8" ht="15.75" customHeight="1" x14ac:dyDescent="0.2">
      <c r="B11" s="189" t="s">
        <v>220</v>
      </c>
      <c r="C11" s="190"/>
      <c r="D11" s="13" t="s">
        <v>221</v>
      </c>
      <c r="E11" s="14">
        <f>E26+E57</f>
        <v>594087</v>
      </c>
      <c r="F11" s="14">
        <f>F26+F57</f>
        <v>594087</v>
      </c>
      <c r="G11" s="14">
        <f t="shared" ref="G11" si="3">G26+G57</f>
        <v>309360.19</v>
      </c>
      <c r="H11" s="15">
        <f t="shared" si="1"/>
        <v>52.073213182581</v>
      </c>
    </row>
    <row r="12" spans="2:8" ht="15.75" customHeight="1" x14ac:dyDescent="0.2">
      <c r="B12" s="185" t="s">
        <v>222</v>
      </c>
      <c r="C12" s="191"/>
      <c r="D12" s="9" t="s">
        <v>223</v>
      </c>
      <c r="E12" s="10">
        <f>E13</f>
        <v>105337</v>
      </c>
      <c r="F12" s="10">
        <f>F13</f>
        <v>105337</v>
      </c>
      <c r="G12" s="10">
        <f t="shared" ref="G12" si="4">G13</f>
        <v>69833.2</v>
      </c>
      <c r="H12" s="11">
        <f t="shared" si="1"/>
        <v>66.295034033625413</v>
      </c>
    </row>
    <row r="13" spans="2:8" ht="15.75" customHeight="1" x14ac:dyDescent="0.2">
      <c r="B13" s="192" t="s">
        <v>224</v>
      </c>
      <c r="C13" s="193"/>
      <c r="D13" s="16" t="s">
        <v>223</v>
      </c>
      <c r="E13" s="14">
        <f>E62</f>
        <v>105337</v>
      </c>
      <c r="F13" s="14">
        <f>F62</f>
        <v>105337</v>
      </c>
      <c r="G13" s="14">
        <f t="shared" ref="G13" si="5">G62</f>
        <v>69833.2</v>
      </c>
      <c r="H13" s="15">
        <f t="shared" si="1"/>
        <v>66.295034033625413</v>
      </c>
    </row>
    <row r="14" spans="2:8" ht="16.5" customHeight="1" x14ac:dyDescent="0.2">
      <c r="B14" s="185" t="s">
        <v>225</v>
      </c>
      <c r="C14" s="191"/>
      <c r="D14" s="17" t="s">
        <v>190</v>
      </c>
      <c r="E14" s="10">
        <f>E15</f>
        <v>203904</v>
      </c>
      <c r="F14" s="10">
        <f>F15</f>
        <v>203904</v>
      </c>
      <c r="G14" s="10">
        <f t="shared" ref="G14" si="6">G15</f>
        <v>97062.37</v>
      </c>
      <c r="H14" s="11">
        <f t="shared" si="1"/>
        <v>47.601994075643439</v>
      </c>
    </row>
    <row r="15" spans="2:8" ht="15.75" customHeight="1" x14ac:dyDescent="0.2">
      <c r="B15" s="192" t="s">
        <v>226</v>
      </c>
      <c r="C15" s="193"/>
      <c r="D15" s="18" t="s">
        <v>227</v>
      </c>
      <c r="E15" s="14">
        <f>E82</f>
        <v>203904</v>
      </c>
      <c r="F15" s="14">
        <f>F82</f>
        <v>203904</v>
      </c>
      <c r="G15" s="14">
        <f t="shared" ref="G15" si="7">G82</f>
        <v>97062.37</v>
      </c>
      <c r="H15" s="15">
        <f t="shared" si="1"/>
        <v>47.601994075643439</v>
      </c>
    </row>
    <row r="16" spans="2:8" ht="15.75" customHeight="1" x14ac:dyDescent="0.2">
      <c r="B16" s="185" t="s">
        <v>228</v>
      </c>
      <c r="C16" s="191"/>
      <c r="D16" s="9" t="s">
        <v>229</v>
      </c>
      <c r="E16" s="10">
        <f>E17</f>
        <v>322186</v>
      </c>
      <c r="F16" s="10">
        <f>F17</f>
        <v>322186</v>
      </c>
      <c r="G16" s="10">
        <f t="shared" ref="G16" si="8">G17</f>
        <v>97914.12</v>
      </c>
      <c r="H16" s="11">
        <f t="shared" si="1"/>
        <v>30.390557007442904</v>
      </c>
    </row>
    <row r="17" spans="2:8" ht="15.75" customHeight="1" x14ac:dyDescent="0.2">
      <c r="B17" s="192" t="s">
        <v>230</v>
      </c>
      <c r="C17" s="193"/>
      <c r="D17" s="13" t="s">
        <v>231</v>
      </c>
      <c r="E17" s="14">
        <f>E112</f>
        <v>322186</v>
      </c>
      <c r="F17" s="14">
        <f>F112</f>
        <v>322186</v>
      </c>
      <c r="G17" s="14">
        <f t="shared" ref="G17" si="9">G112</f>
        <v>97914.12</v>
      </c>
      <c r="H17" s="15">
        <f t="shared" si="1"/>
        <v>30.390557007442904</v>
      </c>
    </row>
    <row r="18" spans="2:8" ht="15.75" customHeight="1" x14ac:dyDescent="0.2">
      <c r="B18" s="187" t="s">
        <v>232</v>
      </c>
      <c r="C18" s="188"/>
      <c r="D18" s="9" t="s">
        <v>233</v>
      </c>
      <c r="E18" s="10">
        <f>E19</f>
        <v>300</v>
      </c>
      <c r="F18" s="10">
        <f>F19</f>
        <v>300</v>
      </c>
      <c r="G18" s="10">
        <f t="shared" ref="G18" si="10">G19</f>
        <v>0</v>
      </c>
      <c r="H18" s="11">
        <f t="shared" si="1"/>
        <v>0</v>
      </c>
    </row>
    <row r="19" spans="2:8" ht="15.75" customHeight="1" x14ac:dyDescent="0.2">
      <c r="B19" s="189" t="s">
        <v>234</v>
      </c>
      <c r="C19" s="190"/>
      <c r="D19" s="13" t="s">
        <v>235</v>
      </c>
      <c r="E19" s="14">
        <f>E124</f>
        <v>300</v>
      </c>
      <c r="F19" s="14">
        <f>F124</f>
        <v>300</v>
      </c>
      <c r="G19" s="14">
        <f t="shared" ref="G19" si="11">G124</f>
        <v>0</v>
      </c>
      <c r="H19" s="15">
        <f t="shared" si="1"/>
        <v>0</v>
      </c>
    </row>
    <row r="20" spans="2:8" ht="15.75" customHeight="1" x14ac:dyDescent="0.2">
      <c r="B20" s="194" t="s">
        <v>236</v>
      </c>
      <c r="C20" s="195"/>
      <c r="D20" s="19" t="s">
        <v>237</v>
      </c>
      <c r="E20" s="10">
        <f>E21</f>
        <v>12343</v>
      </c>
      <c r="F20" s="10">
        <f>F21</f>
        <v>12343</v>
      </c>
      <c r="G20" s="10">
        <f t="shared" ref="G20" si="12">G21</f>
        <v>11680</v>
      </c>
      <c r="H20" s="11">
        <f t="shared" si="1"/>
        <v>94.628534391963058</v>
      </c>
    </row>
    <row r="21" spans="2:8" ht="15.75" customHeight="1" x14ac:dyDescent="0.2">
      <c r="B21" s="189" t="s">
        <v>238</v>
      </c>
      <c r="C21" s="190"/>
      <c r="D21" s="20" t="s">
        <v>237</v>
      </c>
      <c r="E21" s="14">
        <f>E130</f>
        <v>12343</v>
      </c>
      <c r="F21" s="14">
        <f>F130</f>
        <v>12343</v>
      </c>
      <c r="G21" s="14">
        <f t="shared" ref="G21" si="13">G130</f>
        <v>11680</v>
      </c>
      <c r="H21" s="15">
        <f t="shared" si="1"/>
        <v>94.628534391963058</v>
      </c>
    </row>
    <row r="22" spans="2:8" ht="15.75" customHeight="1" x14ac:dyDescent="0.25">
      <c r="B22" s="196" t="s">
        <v>239</v>
      </c>
      <c r="C22" s="197"/>
      <c r="D22" s="198"/>
      <c r="E22" s="21">
        <f>E23</f>
        <v>1238157</v>
      </c>
      <c r="F22" s="21">
        <f>F23</f>
        <v>1238157</v>
      </c>
      <c r="G22" s="21">
        <f t="shared" ref="G22" si="14">G23</f>
        <v>585849.88</v>
      </c>
      <c r="H22" s="11">
        <f t="shared" si="1"/>
        <v>47.316283799227399</v>
      </c>
    </row>
    <row r="23" spans="2:8" ht="14.25" customHeight="1" x14ac:dyDescent="0.2">
      <c r="B23" s="196" t="s">
        <v>240</v>
      </c>
      <c r="C23" s="199"/>
      <c r="D23" s="200"/>
      <c r="E23" s="10">
        <v>1238157</v>
      </c>
      <c r="F23" s="10">
        <v>1238157</v>
      </c>
      <c r="G23" s="10">
        <v>585849.88</v>
      </c>
      <c r="H23" s="11">
        <f t="shared" si="1"/>
        <v>47.316283799227399</v>
      </c>
    </row>
    <row r="24" spans="2:8" ht="15.75" customHeight="1" x14ac:dyDescent="0.2">
      <c r="B24" s="201" t="s">
        <v>241</v>
      </c>
      <c r="C24" s="202"/>
      <c r="D24" s="203"/>
      <c r="E24" s="22">
        <v>583587</v>
      </c>
      <c r="F24" s="22">
        <v>583587</v>
      </c>
      <c r="G24" s="22">
        <v>309360.19</v>
      </c>
      <c r="H24" s="23">
        <f t="shared" si="1"/>
        <v>53.010123597681236</v>
      </c>
    </row>
    <row r="25" spans="2:8" ht="15.75" customHeight="1" x14ac:dyDescent="0.2">
      <c r="B25" s="196" t="s">
        <v>242</v>
      </c>
      <c r="C25" s="204"/>
      <c r="D25" s="205"/>
      <c r="E25" s="10">
        <v>583587</v>
      </c>
      <c r="F25" s="10">
        <v>583587</v>
      </c>
      <c r="G25" s="10">
        <v>309360.19</v>
      </c>
      <c r="H25" s="11">
        <f t="shared" si="1"/>
        <v>53.010123597681236</v>
      </c>
    </row>
    <row r="26" spans="2:8" ht="15.75" customHeight="1" x14ac:dyDescent="0.2">
      <c r="B26" s="196" t="s">
        <v>243</v>
      </c>
      <c r="C26" s="204"/>
      <c r="D26" s="205"/>
      <c r="E26" s="10">
        <v>583587</v>
      </c>
      <c r="F26" s="10">
        <v>583587</v>
      </c>
      <c r="G26" s="10">
        <v>309360.19</v>
      </c>
      <c r="H26" s="11">
        <f t="shared" si="1"/>
        <v>53.010123597681236</v>
      </c>
    </row>
    <row r="27" spans="2:8" ht="15.75" customHeight="1" x14ac:dyDescent="0.2">
      <c r="B27" s="196" t="s">
        <v>244</v>
      </c>
      <c r="C27" s="204"/>
      <c r="D27" s="205"/>
      <c r="E27" s="10">
        <v>432448</v>
      </c>
      <c r="F27" s="10">
        <v>432448</v>
      </c>
      <c r="G27" s="10">
        <v>216200.05</v>
      </c>
      <c r="H27" s="11">
        <f t="shared" si="1"/>
        <v>49.994461761876572</v>
      </c>
    </row>
    <row r="28" spans="2:8" ht="15.75" customHeight="1" x14ac:dyDescent="0.2">
      <c r="B28" s="206" t="s">
        <v>245</v>
      </c>
      <c r="C28" s="207"/>
      <c r="D28" s="208"/>
      <c r="E28" s="14"/>
      <c r="F28" s="14"/>
      <c r="G28" s="14">
        <v>176773.03</v>
      </c>
      <c r="H28" s="15"/>
    </row>
    <row r="29" spans="2:8" ht="15.75" customHeight="1" x14ac:dyDescent="0.2">
      <c r="B29" s="206" t="s">
        <v>246</v>
      </c>
      <c r="C29" s="207"/>
      <c r="D29" s="208"/>
      <c r="E29" s="14"/>
      <c r="F29" s="14"/>
      <c r="G29" s="14">
        <v>10259.49</v>
      </c>
      <c r="H29" s="15"/>
    </row>
    <row r="30" spans="2:8" ht="15.75" customHeight="1" x14ac:dyDescent="0.2">
      <c r="B30" s="206" t="s">
        <v>247</v>
      </c>
      <c r="C30" s="207"/>
      <c r="D30" s="208"/>
      <c r="E30" s="14"/>
      <c r="F30" s="14"/>
      <c r="G30" s="14">
        <v>29167.53</v>
      </c>
      <c r="H30" s="15"/>
    </row>
    <row r="31" spans="2:8" ht="15.75" customHeight="1" x14ac:dyDescent="0.2">
      <c r="B31" s="196" t="s">
        <v>248</v>
      </c>
      <c r="C31" s="209"/>
      <c r="D31" s="205"/>
      <c r="E31" s="10">
        <v>149546</v>
      </c>
      <c r="F31" s="10">
        <v>149546</v>
      </c>
      <c r="G31" s="10">
        <v>92160.14</v>
      </c>
      <c r="H31" s="11">
        <f>G31/E31*100</f>
        <v>61.626616559453275</v>
      </c>
    </row>
    <row r="32" spans="2:8" ht="15.75" customHeight="1" x14ac:dyDescent="0.2">
      <c r="B32" s="206" t="s">
        <v>249</v>
      </c>
      <c r="C32" s="210"/>
      <c r="D32" s="211"/>
      <c r="E32" s="14"/>
      <c r="F32" s="14"/>
      <c r="G32" s="14">
        <v>1861</v>
      </c>
      <c r="H32" s="15"/>
    </row>
    <row r="33" spans="2:8" ht="15.75" customHeight="1" x14ac:dyDescent="0.2">
      <c r="B33" s="206" t="s">
        <v>250</v>
      </c>
      <c r="C33" s="210"/>
      <c r="D33" s="211"/>
      <c r="E33" s="14"/>
      <c r="F33" s="14"/>
      <c r="G33" s="14">
        <v>17734.14</v>
      </c>
      <c r="H33" s="15"/>
    </row>
    <row r="34" spans="2:8" ht="15.75" customHeight="1" x14ac:dyDescent="0.2">
      <c r="B34" s="206" t="s">
        <v>251</v>
      </c>
      <c r="C34" s="210"/>
      <c r="D34" s="211"/>
      <c r="E34" s="14"/>
      <c r="F34" s="14"/>
      <c r="G34" s="14">
        <v>100</v>
      </c>
      <c r="H34" s="15"/>
    </row>
    <row r="35" spans="2:8" ht="15.75" customHeight="1" x14ac:dyDescent="0.2">
      <c r="B35" s="206" t="s">
        <v>252</v>
      </c>
      <c r="C35" s="210"/>
      <c r="D35" s="211"/>
      <c r="E35" s="14"/>
      <c r="F35" s="14"/>
      <c r="G35" s="14">
        <v>4185</v>
      </c>
      <c r="H35" s="15"/>
    </row>
    <row r="36" spans="2:8" ht="15.75" customHeight="1" x14ac:dyDescent="0.2">
      <c r="B36" s="206" t="s">
        <v>253</v>
      </c>
      <c r="C36" s="210"/>
      <c r="D36" s="211"/>
      <c r="E36" s="14"/>
      <c r="F36" s="14"/>
      <c r="G36" s="14">
        <v>17168</v>
      </c>
      <c r="H36" s="15"/>
    </row>
    <row r="37" spans="2:8" ht="15.75" customHeight="1" x14ac:dyDescent="0.2">
      <c r="B37" s="206" t="s">
        <v>254</v>
      </c>
      <c r="C37" s="210"/>
      <c r="D37" s="211"/>
      <c r="E37" s="14"/>
      <c r="F37" s="14"/>
      <c r="G37" s="14">
        <v>3318</v>
      </c>
      <c r="H37" s="15"/>
    </row>
    <row r="38" spans="2:8" ht="15.75" customHeight="1" x14ac:dyDescent="0.2">
      <c r="B38" s="206" t="s">
        <v>255</v>
      </c>
      <c r="C38" s="210"/>
      <c r="D38" s="211"/>
      <c r="E38" s="14"/>
      <c r="F38" s="14"/>
      <c r="G38" s="14">
        <v>100</v>
      </c>
      <c r="H38" s="15"/>
    </row>
    <row r="39" spans="2:8" ht="15.75" customHeight="1" x14ac:dyDescent="0.2">
      <c r="B39" s="206" t="s">
        <v>256</v>
      </c>
      <c r="C39" s="210"/>
      <c r="D39" s="211"/>
      <c r="E39" s="14"/>
      <c r="F39" s="14"/>
      <c r="G39" s="14">
        <v>100</v>
      </c>
      <c r="H39" s="15"/>
    </row>
    <row r="40" spans="2:8" ht="15.75" customHeight="1" x14ac:dyDescent="0.2">
      <c r="B40" s="206" t="s">
        <v>257</v>
      </c>
      <c r="C40" s="210"/>
      <c r="D40" s="211"/>
      <c r="E40" s="14"/>
      <c r="F40" s="14"/>
      <c r="G40" s="14">
        <v>4298</v>
      </c>
      <c r="H40" s="15"/>
    </row>
    <row r="41" spans="2:8" ht="15.75" customHeight="1" x14ac:dyDescent="0.2">
      <c r="B41" s="206" t="s">
        <v>258</v>
      </c>
      <c r="C41" s="210"/>
      <c r="D41" s="211"/>
      <c r="E41" s="14"/>
      <c r="F41" s="14"/>
      <c r="G41" s="14">
        <v>5309</v>
      </c>
      <c r="H41" s="15"/>
    </row>
    <row r="42" spans="2:8" ht="15.75" customHeight="1" x14ac:dyDescent="0.2">
      <c r="B42" s="206" t="s">
        <v>259</v>
      </c>
      <c r="C42" s="210"/>
      <c r="D42" s="211"/>
      <c r="E42" s="14"/>
      <c r="F42" s="14"/>
      <c r="G42" s="14">
        <v>2631</v>
      </c>
      <c r="H42" s="15"/>
    </row>
    <row r="43" spans="2:8" ht="15.75" customHeight="1" x14ac:dyDescent="0.2">
      <c r="B43" s="206" t="s">
        <v>260</v>
      </c>
      <c r="C43" s="210"/>
      <c r="D43" s="211"/>
      <c r="E43" s="14"/>
      <c r="F43" s="14"/>
      <c r="G43" s="14">
        <v>1150</v>
      </c>
      <c r="H43" s="15"/>
    </row>
    <row r="44" spans="2:8" ht="15.75" customHeight="1" x14ac:dyDescent="0.2">
      <c r="B44" s="206" t="s">
        <v>261</v>
      </c>
      <c r="C44" s="210"/>
      <c r="D44" s="211"/>
      <c r="E44" s="14"/>
      <c r="F44" s="14"/>
      <c r="G44" s="14">
        <v>400</v>
      </c>
      <c r="H44" s="15"/>
    </row>
    <row r="45" spans="2:8" ht="15.75" customHeight="1" x14ac:dyDescent="0.2">
      <c r="B45" s="206" t="s">
        <v>262</v>
      </c>
      <c r="C45" s="210"/>
      <c r="D45" s="211"/>
      <c r="E45" s="14"/>
      <c r="F45" s="14"/>
      <c r="G45" s="14">
        <v>3006</v>
      </c>
      <c r="H45" s="15"/>
    </row>
    <row r="46" spans="2:8" ht="15.75" customHeight="1" x14ac:dyDescent="0.2">
      <c r="B46" s="206" t="s">
        <v>263</v>
      </c>
      <c r="C46" s="210"/>
      <c r="D46" s="211"/>
      <c r="E46" s="14"/>
      <c r="F46" s="14"/>
      <c r="G46" s="14">
        <v>1200</v>
      </c>
      <c r="H46" s="15"/>
    </row>
    <row r="47" spans="2:8" ht="15.75" customHeight="1" x14ac:dyDescent="0.2">
      <c r="B47" s="206" t="s">
        <v>264</v>
      </c>
      <c r="C47" s="210"/>
      <c r="D47" s="211"/>
      <c r="E47" s="14"/>
      <c r="F47" s="14"/>
      <c r="G47" s="14">
        <v>12000</v>
      </c>
      <c r="H47" s="15"/>
    </row>
    <row r="48" spans="2:8" ht="15.75" customHeight="1" x14ac:dyDescent="0.2">
      <c r="B48" s="206" t="s">
        <v>265</v>
      </c>
      <c r="C48" s="210"/>
      <c r="D48" s="211"/>
      <c r="E48" s="14"/>
      <c r="F48" s="14"/>
      <c r="G48" s="14">
        <v>500</v>
      </c>
      <c r="H48" s="15"/>
    </row>
    <row r="49" spans="2:8" ht="25.5" customHeight="1" x14ac:dyDescent="0.2">
      <c r="B49" s="206" t="s">
        <v>266</v>
      </c>
      <c r="C49" s="210"/>
      <c r="D49" s="211"/>
      <c r="E49" s="14"/>
      <c r="F49" s="14"/>
      <c r="G49" s="14">
        <v>2600</v>
      </c>
      <c r="H49" s="15"/>
    </row>
    <row r="50" spans="2:8" ht="15.75" customHeight="1" x14ac:dyDescent="0.2">
      <c r="B50" s="206" t="s">
        <v>267</v>
      </c>
      <c r="C50" s="210"/>
      <c r="D50" s="211"/>
      <c r="E50" s="14"/>
      <c r="F50" s="14"/>
      <c r="G50" s="14">
        <v>13000</v>
      </c>
      <c r="H50" s="15"/>
    </row>
    <row r="51" spans="2:8" ht="15.75" customHeight="1" x14ac:dyDescent="0.2">
      <c r="B51" s="206" t="s">
        <v>268</v>
      </c>
      <c r="C51" s="210"/>
      <c r="D51" s="211"/>
      <c r="E51" s="14"/>
      <c r="F51" s="14"/>
      <c r="G51" s="14">
        <v>1000</v>
      </c>
      <c r="H51" s="15"/>
    </row>
    <row r="52" spans="2:8" ht="15.75" customHeight="1" x14ac:dyDescent="0.2">
      <c r="B52" s="206" t="s">
        <v>269</v>
      </c>
      <c r="C52" s="210"/>
      <c r="D52" s="211"/>
      <c r="E52" s="14"/>
      <c r="F52" s="14"/>
      <c r="G52" s="14">
        <v>500</v>
      </c>
      <c r="H52" s="15"/>
    </row>
    <row r="53" spans="2:8" ht="15.75" customHeight="1" x14ac:dyDescent="0.2">
      <c r="B53" s="196" t="s">
        <v>270</v>
      </c>
      <c r="C53" s="209"/>
      <c r="D53" s="205"/>
      <c r="E53" s="10">
        <v>1593</v>
      </c>
      <c r="F53" s="10">
        <v>1593</v>
      </c>
      <c r="G53" s="10">
        <v>1000</v>
      </c>
      <c r="H53" s="11">
        <f>G53/E53*100</f>
        <v>62.774639045825488</v>
      </c>
    </row>
    <row r="54" spans="2:8" ht="15.75" customHeight="1" x14ac:dyDescent="0.2">
      <c r="B54" s="206" t="s">
        <v>271</v>
      </c>
      <c r="C54" s="210"/>
      <c r="D54" s="211"/>
      <c r="E54" s="14"/>
      <c r="F54" s="14"/>
      <c r="G54" s="14">
        <v>1000</v>
      </c>
      <c r="H54" s="15"/>
    </row>
    <row r="55" spans="2:8" ht="15.75" customHeight="1" x14ac:dyDescent="0.2">
      <c r="B55" s="201" t="s">
        <v>272</v>
      </c>
      <c r="C55" s="212"/>
      <c r="D55" s="203"/>
      <c r="E55" s="22">
        <v>10500</v>
      </c>
      <c r="F55" s="22">
        <v>10500</v>
      </c>
      <c r="G55" s="22"/>
      <c r="H55" s="23">
        <f>G55/E55*100</f>
        <v>0</v>
      </c>
    </row>
    <row r="56" spans="2:8" ht="15.75" customHeight="1" x14ac:dyDescent="0.2">
      <c r="B56" s="196" t="s">
        <v>242</v>
      </c>
      <c r="C56" s="209"/>
      <c r="D56" s="205"/>
      <c r="E56" s="10">
        <v>10500</v>
      </c>
      <c r="F56" s="10">
        <v>10500</v>
      </c>
      <c r="G56" s="10"/>
      <c r="H56" s="11">
        <f>G56/E56*100</f>
        <v>0</v>
      </c>
    </row>
    <row r="57" spans="2:8" ht="15.75" customHeight="1" x14ac:dyDescent="0.2">
      <c r="B57" s="196" t="s">
        <v>243</v>
      </c>
      <c r="C57" s="209"/>
      <c r="D57" s="205"/>
      <c r="E57" s="10">
        <v>10500</v>
      </c>
      <c r="F57" s="10">
        <v>10500</v>
      </c>
      <c r="G57" s="10"/>
      <c r="H57" s="11">
        <f>G57/E57*100</f>
        <v>0</v>
      </c>
    </row>
    <row r="58" spans="2:8" ht="15.75" customHeight="1" x14ac:dyDescent="0.2">
      <c r="B58" s="196" t="s">
        <v>248</v>
      </c>
      <c r="C58" s="209"/>
      <c r="D58" s="205"/>
      <c r="E58" s="10">
        <v>10500</v>
      </c>
      <c r="F58" s="10">
        <v>10500</v>
      </c>
      <c r="G58" s="10"/>
      <c r="H58" s="11">
        <f>G58/E58*100</f>
        <v>0</v>
      </c>
    </row>
    <row r="59" spans="2:8" ht="15.75" customHeight="1" x14ac:dyDescent="0.2">
      <c r="B59" s="206" t="s">
        <v>263</v>
      </c>
      <c r="C59" s="210"/>
      <c r="D59" s="211"/>
      <c r="E59" s="14"/>
      <c r="F59" s="14"/>
      <c r="G59" s="14"/>
      <c r="H59" s="15"/>
    </row>
    <row r="60" spans="2:8" ht="27.75" customHeight="1" x14ac:dyDescent="0.2">
      <c r="B60" s="201" t="s">
        <v>273</v>
      </c>
      <c r="C60" s="212"/>
      <c r="D60" s="203"/>
      <c r="E60" s="22">
        <v>644070</v>
      </c>
      <c r="F60" s="22">
        <v>644070</v>
      </c>
      <c r="G60" s="22">
        <v>276489.69</v>
      </c>
      <c r="H60" s="23">
        <f>G60/E60*100</f>
        <v>42.928515534025806</v>
      </c>
    </row>
    <row r="61" spans="2:8" ht="15.75" customHeight="1" x14ac:dyDescent="0.2">
      <c r="B61" s="196" t="s">
        <v>274</v>
      </c>
      <c r="C61" s="209"/>
      <c r="D61" s="205"/>
      <c r="E61" s="10">
        <v>105337</v>
      </c>
      <c r="F61" s="10">
        <v>105337</v>
      </c>
      <c r="G61" s="10">
        <v>69833.2</v>
      </c>
      <c r="H61" s="11">
        <f>G61/E61*100</f>
        <v>66.295034033625413</v>
      </c>
    </row>
    <row r="62" spans="2:8" ht="15.75" customHeight="1" x14ac:dyDescent="0.2">
      <c r="B62" s="196" t="s">
        <v>275</v>
      </c>
      <c r="C62" s="209"/>
      <c r="D62" s="205"/>
      <c r="E62" s="10">
        <v>105337</v>
      </c>
      <c r="F62" s="10">
        <v>105337</v>
      </c>
      <c r="G62" s="10">
        <v>69833.2</v>
      </c>
      <c r="H62" s="11">
        <f>G62/E62*100</f>
        <v>66.295034033625413</v>
      </c>
    </row>
    <row r="63" spans="2:8" ht="15.75" customHeight="1" x14ac:dyDescent="0.2">
      <c r="B63" s="196" t="s">
        <v>244</v>
      </c>
      <c r="C63" s="209"/>
      <c r="D63" s="205"/>
      <c r="E63" s="10">
        <v>36750</v>
      </c>
      <c r="F63" s="10">
        <v>36750</v>
      </c>
      <c r="G63" s="10">
        <v>20937.849999999999</v>
      </c>
      <c r="H63" s="11">
        <f>G63/E63*100</f>
        <v>56.973741496598642</v>
      </c>
    </row>
    <row r="64" spans="2:8" ht="15.75" customHeight="1" x14ac:dyDescent="0.2">
      <c r="B64" s="206" t="s">
        <v>245</v>
      </c>
      <c r="C64" s="210"/>
      <c r="D64" s="211"/>
      <c r="E64" s="14"/>
      <c r="F64" s="14"/>
      <c r="G64" s="14">
        <v>16427.330000000002</v>
      </c>
      <c r="H64" s="15"/>
    </row>
    <row r="65" spans="2:8" ht="15.75" customHeight="1" x14ac:dyDescent="0.2">
      <c r="B65" s="206" t="s">
        <v>246</v>
      </c>
      <c r="C65" s="210"/>
      <c r="D65" s="211"/>
      <c r="E65" s="14"/>
      <c r="F65" s="14"/>
      <c r="G65" s="14">
        <v>1800</v>
      </c>
      <c r="H65" s="15"/>
    </row>
    <row r="66" spans="2:8" ht="15.75" customHeight="1" x14ac:dyDescent="0.2">
      <c r="B66" s="206" t="s">
        <v>247</v>
      </c>
      <c r="C66" s="210"/>
      <c r="D66" s="211"/>
      <c r="E66" s="14"/>
      <c r="F66" s="14"/>
      <c r="G66" s="14">
        <v>2710.52</v>
      </c>
      <c r="H66" s="15"/>
    </row>
    <row r="67" spans="2:8" ht="15.75" customHeight="1" x14ac:dyDescent="0.2">
      <c r="B67" s="196" t="s">
        <v>248</v>
      </c>
      <c r="C67" s="209"/>
      <c r="D67" s="205"/>
      <c r="E67" s="10">
        <v>65933</v>
      </c>
      <c r="F67" s="10">
        <v>65933</v>
      </c>
      <c r="G67" s="10">
        <v>47452.95</v>
      </c>
      <c r="H67" s="11">
        <f>G67/E67*100</f>
        <v>71.971471038781786</v>
      </c>
    </row>
    <row r="68" spans="2:8" ht="15.75" customHeight="1" x14ac:dyDescent="0.2">
      <c r="B68" s="206" t="s">
        <v>249</v>
      </c>
      <c r="C68" s="210"/>
      <c r="D68" s="211"/>
      <c r="E68" s="14"/>
      <c r="F68" s="14"/>
      <c r="G68" s="14">
        <v>614.54</v>
      </c>
      <c r="H68" s="15"/>
    </row>
    <row r="69" spans="2:8" ht="15.75" customHeight="1" x14ac:dyDescent="0.2">
      <c r="B69" s="206" t="s">
        <v>251</v>
      </c>
      <c r="C69" s="210"/>
      <c r="D69" s="211"/>
      <c r="E69" s="14"/>
      <c r="F69" s="14"/>
      <c r="G69" s="14">
        <v>238.9</v>
      </c>
      <c r="H69" s="15"/>
    </row>
    <row r="70" spans="2:8" ht="15.75" customHeight="1" x14ac:dyDescent="0.2">
      <c r="B70" s="206" t="s">
        <v>252</v>
      </c>
      <c r="C70" s="210"/>
      <c r="D70" s="211"/>
      <c r="E70" s="14"/>
      <c r="F70" s="14"/>
      <c r="G70" s="14">
        <v>36</v>
      </c>
      <c r="H70" s="15"/>
    </row>
    <row r="71" spans="2:8" ht="15.75" customHeight="1" x14ac:dyDescent="0.2">
      <c r="B71" s="206" t="s">
        <v>276</v>
      </c>
      <c r="C71" s="210"/>
      <c r="D71" s="211"/>
      <c r="E71" s="14"/>
      <c r="F71" s="14"/>
      <c r="G71" s="14">
        <v>20368.75</v>
      </c>
      <c r="H71" s="15"/>
    </row>
    <row r="72" spans="2:8" ht="15.75" customHeight="1" x14ac:dyDescent="0.2">
      <c r="B72" s="206" t="s">
        <v>253</v>
      </c>
      <c r="C72" s="210"/>
      <c r="D72" s="211"/>
      <c r="E72" s="14"/>
      <c r="F72" s="14"/>
      <c r="G72" s="14">
        <v>941.59</v>
      </c>
      <c r="H72" s="15"/>
    </row>
    <row r="73" spans="2:8" ht="15.75" customHeight="1" x14ac:dyDescent="0.2">
      <c r="B73" s="206" t="s">
        <v>255</v>
      </c>
      <c r="C73" s="210"/>
      <c r="D73" s="211"/>
      <c r="E73" s="14"/>
      <c r="F73" s="14"/>
      <c r="G73" s="14">
        <v>4242.28</v>
      </c>
      <c r="H73" s="15"/>
    </row>
    <row r="74" spans="2:8" ht="15.75" customHeight="1" x14ac:dyDescent="0.2">
      <c r="B74" s="206" t="s">
        <v>256</v>
      </c>
      <c r="C74" s="210"/>
      <c r="D74" s="211"/>
      <c r="E74" s="14"/>
      <c r="F74" s="14"/>
      <c r="G74" s="14">
        <v>12.71</v>
      </c>
      <c r="H74" s="15"/>
    </row>
    <row r="75" spans="2:8" ht="15.75" customHeight="1" x14ac:dyDescent="0.2">
      <c r="B75" s="206" t="s">
        <v>258</v>
      </c>
      <c r="C75" s="210"/>
      <c r="D75" s="211"/>
      <c r="E75" s="14"/>
      <c r="F75" s="14"/>
      <c r="G75" s="14">
        <v>19504.63</v>
      </c>
      <c r="H75" s="15"/>
    </row>
    <row r="76" spans="2:8" ht="15.75" customHeight="1" x14ac:dyDescent="0.2">
      <c r="B76" s="206" t="s">
        <v>259</v>
      </c>
      <c r="C76" s="210"/>
      <c r="D76" s="211"/>
      <c r="E76" s="14"/>
      <c r="F76" s="14"/>
      <c r="G76" s="14">
        <v>279.32</v>
      </c>
      <c r="H76" s="15"/>
    </row>
    <row r="77" spans="2:8" ht="15.75" customHeight="1" x14ac:dyDescent="0.2">
      <c r="B77" s="206" t="s">
        <v>277</v>
      </c>
      <c r="C77" s="210"/>
      <c r="D77" s="211"/>
      <c r="E77" s="14"/>
      <c r="F77" s="14"/>
      <c r="G77" s="14">
        <v>1214.23</v>
      </c>
      <c r="H77" s="15"/>
    </row>
    <row r="78" spans="2:8" ht="15.75" customHeight="1" x14ac:dyDescent="0.2">
      <c r="B78" s="196" t="s">
        <v>278</v>
      </c>
      <c r="C78" s="209"/>
      <c r="D78" s="205"/>
      <c r="E78" s="10">
        <v>2654</v>
      </c>
      <c r="F78" s="10">
        <v>2654</v>
      </c>
      <c r="G78" s="10">
        <v>1442.4</v>
      </c>
      <c r="H78" s="11">
        <f>G78/E78*100</f>
        <v>54.348153730218542</v>
      </c>
    </row>
    <row r="79" spans="2:8" ht="15.75" customHeight="1" x14ac:dyDescent="0.2">
      <c r="B79" s="206" t="s">
        <v>279</v>
      </c>
      <c r="C79" s="210"/>
      <c r="D79" s="211"/>
      <c r="E79" s="14"/>
      <c r="F79" s="14"/>
      <c r="G79" s="14">
        <v>1200</v>
      </c>
      <c r="H79" s="15"/>
    </row>
    <row r="80" spans="2:8" ht="15.75" customHeight="1" x14ac:dyDescent="0.2">
      <c r="B80" s="206" t="s">
        <v>280</v>
      </c>
      <c r="C80" s="210"/>
      <c r="D80" s="211"/>
      <c r="E80" s="14"/>
      <c r="F80" s="14"/>
      <c r="G80" s="14">
        <v>242.4</v>
      </c>
      <c r="H80" s="15"/>
    </row>
    <row r="81" spans="2:8" ht="15.75" customHeight="1" x14ac:dyDescent="0.2">
      <c r="B81" s="196" t="s">
        <v>281</v>
      </c>
      <c r="C81" s="209"/>
      <c r="D81" s="205"/>
      <c r="E81" s="10">
        <v>203904</v>
      </c>
      <c r="F81" s="10">
        <v>203904</v>
      </c>
      <c r="G81" s="10">
        <v>97062.37</v>
      </c>
      <c r="H81" s="11">
        <f>G81/E81*100</f>
        <v>47.601994075643439</v>
      </c>
    </row>
    <row r="82" spans="2:8" ht="15.75" customHeight="1" x14ac:dyDescent="0.2">
      <c r="B82" s="196" t="s">
        <v>282</v>
      </c>
      <c r="C82" s="209"/>
      <c r="D82" s="205"/>
      <c r="E82" s="10">
        <v>203904</v>
      </c>
      <c r="F82" s="10">
        <v>203904</v>
      </c>
      <c r="G82" s="10">
        <v>97062.37</v>
      </c>
      <c r="H82" s="11">
        <f>G82/E82*100</f>
        <v>47.601994075643439</v>
      </c>
    </row>
    <row r="83" spans="2:8" ht="15.75" customHeight="1" x14ac:dyDescent="0.2">
      <c r="B83" s="196" t="s">
        <v>248</v>
      </c>
      <c r="C83" s="209"/>
      <c r="D83" s="205"/>
      <c r="E83" s="10">
        <v>143319</v>
      </c>
      <c r="F83" s="10">
        <v>143319</v>
      </c>
      <c r="G83" s="10">
        <v>73997.02</v>
      </c>
      <c r="H83" s="11">
        <f>G83/E83*100</f>
        <v>51.630991006077352</v>
      </c>
    </row>
    <row r="84" spans="2:8" ht="15.75" customHeight="1" x14ac:dyDescent="0.2">
      <c r="B84" s="206" t="s">
        <v>250</v>
      </c>
      <c r="C84" s="210"/>
      <c r="D84" s="211"/>
      <c r="E84" s="14"/>
      <c r="F84" s="14"/>
      <c r="G84" s="14">
        <v>1034.46</v>
      </c>
      <c r="H84" s="15"/>
    </row>
    <row r="85" spans="2:8" ht="15.75" customHeight="1" x14ac:dyDescent="0.2">
      <c r="B85" s="206" t="s">
        <v>283</v>
      </c>
      <c r="C85" s="210"/>
      <c r="D85" s="211"/>
      <c r="E85" s="14"/>
      <c r="F85" s="14"/>
      <c r="G85" s="14">
        <v>7601</v>
      </c>
      <c r="H85" s="15"/>
    </row>
    <row r="86" spans="2:8" ht="15.75" customHeight="1" x14ac:dyDescent="0.2">
      <c r="B86" s="206" t="s">
        <v>254</v>
      </c>
      <c r="C86" s="210"/>
      <c r="D86" s="211"/>
      <c r="E86" s="14"/>
      <c r="F86" s="14"/>
      <c r="G86" s="14">
        <v>4305.38</v>
      </c>
      <c r="H86" s="15"/>
    </row>
    <row r="87" spans="2:8" ht="15.75" customHeight="1" x14ac:dyDescent="0.2">
      <c r="B87" s="206" t="s">
        <v>257</v>
      </c>
      <c r="C87" s="210"/>
      <c r="D87" s="211"/>
      <c r="E87" s="14"/>
      <c r="F87" s="14"/>
      <c r="G87" s="14">
        <v>771.35</v>
      </c>
      <c r="H87" s="15"/>
    </row>
    <row r="88" spans="2:8" ht="15.75" customHeight="1" x14ac:dyDescent="0.2">
      <c r="B88" s="206" t="s">
        <v>258</v>
      </c>
      <c r="C88" s="210"/>
      <c r="D88" s="211"/>
      <c r="E88" s="14"/>
      <c r="F88" s="14"/>
      <c r="G88" s="14">
        <v>17806.04</v>
      </c>
      <c r="H88" s="15"/>
    </row>
    <row r="89" spans="2:8" ht="15.75" customHeight="1" x14ac:dyDescent="0.2">
      <c r="B89" s="206" t="s">
        <v>259</v>
      </c>
      <c r="C89" s="210"/>
      <c r="D89" s="211"/>
      <c r="E89" s="14"/>
      <c r="F89" s="14"/>
      <c r="G89" s="14">
        <v>106.18</v>
      </c>
      <c r="H89" s="15"/>
    </row>
    <row r="90" spans="2:8" ht="15.75" customHeight="1" x14ac:dyDescent="0.2">
      <c r="B90" s="206" t="s">
        <v>260</v>
      </c>
      <c r="C90" s="210"/>
      <c r="D90" s="211"/>
      <c r="E90" s="14"/>
      <c r="F90" s="14"/>
      <c r="G90" s="14">
        <v>161.41</v>
      </c>
      <c r="H90" s="15"/>
    </row>
    <row r="91" spans="2:8" ht="15.75" customHeight="1" x14ac:dyDescent="0.2">
      <c r="B91" s="206" t="s">
        <v>261</v>
      </c>
      <c r="C91" s="210"/>
      <c r="D91" s="211"/>
      <c r="E91" s="14"/>
      <c r="F91" s="14"/>
      <c r="G91" s="14">
        <v>2184.89</v>
      </c>
      <c r="H91" s="15"/>
    </row>
    <row r="92" spans="2:8" ht="15.75" customHeight="1" x14ac:dyDescent="0.2">
      <c r="B92" s="206" t="s">
        <v>262</v>
      </c>
      <c r="C92" s="210"/>
      <c r="D92" s="211"/>
      <c r="E92" s="14"/>
      <c r="F92" s="14"/>
      <c r="G92" s="14">
        <v>569.57000000000005</v>
      </c>
      <c r="H92" s="15"/>
    </row>
    <row r="93" spans="2:8" ht="15.75" customHeight="1" x14ac:dyDescent="0.2">
      <c r="B93" s="206" t="s">
        <v>263</v>
      </c>
      <c r="C93" s="210"/>
      <c r="D93" s="211"/>
      <c r="E93" s="14"/>
      <c r="F93" s="14"/>
      <c r="G93" s="14">
        <v>21999.62</v>
      </c>
      <c r="H93" s="15"/>
    </row>
    <row r="94" spans="2:8" ht="15.75" customHeight="1" x14ac:dyDescent="0.2">
      <c r="B94" s="206" t="s">
        <v>264</v>
      </c>
      <c r="C94" s="210"/>
      <c r="D94" s="211"/>
      <c r="E94" s="14"/>
      <c r="F94" s="14"/>
      <c r="G94" s="14"/>
      <c r="H94" s="15"/>
    </row>
    <row r="95" spans="2:8" ht="15.75" customHeight="1" x14ac:dyDescent="0.2">
      <c r="B95" s="206" t="s">
        <v>265</v>
      </c>
      <c r="C95" s="210"/>
      <c r="D95" s="211"/>
      <c r="E95" s="14"/>
      <c r="F95" s="14"/>
      <c r="G95" s="14">
        <v>2895.17</v>
      </c>
      <c r="H95" s="15"/>
    </row>
    <row r="96" spans="2:8" ht="15.75" customHeight="1" x14ac:dyDescent="0.2">
      <c r="B96" s="206" t="s">
        <v>266</v>
      </c>
      <c r="C96" s="210"/>
      <c r="D96" s="211"/>
      <c r="E96" s="14"/>
      <c r="F96" s="14"/>
      <c r="G96" s="14">
        <v>557.32000000000005</v>
      </c>
      <c r="H96" s="15"/>
    </row>
    <row r="97" spans="2:8" ht="15.75" customHeight="1" x14ac:dyDescent="0.2">
      <c r="B97" s="206" t="s">
        <v>267</v>
      </c>
      <c r="C97" s="210"/>
      <c r="D97" s="211"/>
      <c r="E97" s="14"/>
      <c r="F97" s="14"/>
      <c r="G97" s="14">
        <v>1318.73</v>
      </c>
      <c r="H97" s="15"/>
    </row>
    <row r="98" spans="2:8" ht="15.75" customHeight="1" x14ac:dyDescent="0.2">
      <c r="B98" s="206" t="s">
        <v>284</v>
      </c>
      <c r="C98" s="210"/>
      <c r="D98" s="211"/>
      <c r="E98" s="14"/>
      <c r="F98" s="14"/>
      <c r="G98" s="14">
        <v>4782.3500000000004</v>
      </c>
      <c r="H98" s="15"/>
    </row>
    <row r="99" spans="2:8" ht="15.75" customHeight="1" x14ac:dyDescent="0.2">
      <c r="B99" s="206" t="s">
        <v>268</v>
      </c>
      <c r="C99" s="210"/>
      <c r="D99" s="211"/>
      <c r="E99" s="14"/>
      <c r="F99" s="14"/>
      <c r="G99" s="14">
        <v>665.9</v>
      </c>
      <c r="H99" s="15"/>
    </row>
    <row r="100" spans="2:8" ht="15.75" customHeight="1" x14ac:dyDescent="0.2">
      <c r="B100" s="206" t="s">
        <v>269</v>
      </c>
      <c r="C100" s="210"/>
      <c r="D100" s="211"/>
      <c r="E100" s="14"/>
      <c r="F100" s="14"/>
      <c r="G100" s="14">
        <v>645.07000000000005</v>
      </c>
      <c r="H100" s="15"/>
    </row>
    <row r="101" spans="2:8" ht="15.75" customHeight="1" x14ac:dyDescent="0.2">
      <c r="B101" s="206" t="s">
        <v>285</v>
      </c>
      <c r="C101" s="210"/>
      <c r="D101" s="211"/>
      <c r="E101" s="14"/>
      <c r="F101" s="14"/>
      <c r="G101" s="14">
        <v>6592.58</v>
      </c>
      <c r="H101" s="15"/>
    </row>
    <row r="102" spans="2:8" ht="15.75" customHeight="1" x14ac:dyDescent="0.2">
      <c r="B102" s="196" t="s">
        <v>270</v>
      </c>
      <c r="C102" s="209"/>
      <c r="D102" s="205"/>
      <c r="E102" s="10">
        <v>530</v>
      </c>
      <c r="F102" s="10">
        <v>530</v>
      </c>
      <c r="G102" s="10">
        <v>133.36000000000001</v>
      </c>
      <c r="H102" s="11">
        <f>G102/E102*100</f>
        <v>25.162264150943397</v>
      </c>
    </row>
    <row r="103" spans="2:8" ht="15.75" customHeight="1" x14ac:dyDescent="0.2">
      <c r="B103" s="206" t="s">
        <v>271</v>
      </c>
      <c r="C103" s="210"/>
      <c r="D103" s="211"/>
      <c r="E103" s="14"/>
      <c r="F103" s="14"/>
      <c r="G103" s="14">
        <v>133.36000000000001</v>
      </c>
      <c r="H103" s="15"/>
    </row>
    <row r="104" spans="2:8" ht="15.75" customHeight="1" x14ac:dyDescent="0.2">
      <c r="B104" s="196" t="s">
        <v>286</v>
      </c>
      <c r="C104" s="209"/>
      <c r="D104" s="205"/>
      <c r="E104" s="10">
        <v>4500</v>
      </c>
      <c r="F104" s="10">
        <v>4500</v>
      </c>
      <c r="G104" s="10">
        <v>95.29</v>
      </c>
      <c r="H104" s="11">
        <f>G104/E104*100</f>
        <v>2.1175555555555556</v>
      </c>
    </row>
    <row r="105" spans="2:8" ht="15.75" customHeight="1" x14ac:dyDescent="0.2">
      <c r="B105" s="206" t="s">
        <v>287</v>
      </c>
      <c r="C105" s="210"/>
      <c r="D105" s="211"/>
      <c r="E105" s="14"/>
      <c r="F105" s="14"/>
      <c r="G105" s="14">
        <v>95.29</v>
      </c>
      <c r="H105" s="15"/>
    </row>
    <row r="106" spans="2:8" ht="15.75" customHeight="1" x14ac:dyDescent="0.2">
      <c r="B106" s="196" t="s">
        <v>278</v>
      </c>
      <c r="C106" s="209"/>
      <c r="D106" s="205"/>
      <c r="E106" s="10">
        <v>55555</v>
      </c>
      <c r="F106" s="10">
        <v>55555</v>
      </c>
      <c r="G106" s="10">
        <v>22836.7</v>
      </c>
      <c r="H106" s="11">
        <f>G106/E106*100</f>
        <v>41.106471064710647</v>
      </c>
    </row>
    <row r="107" spans="2:8" ht="15.75" customHeight="1" x14ac:dyDescent="0.2">
      <c r="B107" s="206" t="s">
        <v>279</v>
      </c>
      <c r="C107" s="210"/>
      <c r="D107" s="211"/>
      <c r="E107" s="14"/>
      <c r="F107" s="14"/>
      <c r="G107" s="14"/>
      <c r="H107" s="15"/>
    </row>
    <row r="108" spans="2:8" ht="15.75" customHeight="1" x14ac:dyDescent="0.2">
      <c r="B108" s="206" t="s">
        <v>288</v>
      </c>
      <c r="C108" s="210"/>
      <c r="D108" s="211"/>
      <c r="E108" s="14"/>
      <c r="F108" s="14"/>
      <c r="G108" s="14">
        <v>3849.04</v>
      </c>
      <c r="H108" s="15"/>
    </row>
    <row r="109" spans="2:8" ht="15.75" customHeight="1" x14ac:dyDescent="0.2">
      <c r="B109" s="206" t="s">
        <v>280</v>
      </c>
      <c r="C109" s="210"/>
      <c r="D109" s="211"/>
      <c r="E109" s="14"/>
      <c r="F109" s="14"/>
      <c r="G109" s="14">
        <v>1070</v>
      </c>
      <c r="H109" s="15"/>
    </row>
    <row r="110" spans="2:8" ht="15.75" customHeight="1" x14ac:dyDescent="0.2">
      <c r="B110" s="206" t="s">
        <v>289</v>
      </c>
      <c r="C110" s="210"/>
      <c r="D110" s="211"/>
      <c r="E110" s="14"/>
      <c r="F110" s="14"/>
      <c r="G110" s="14">
        <v>17917.66</v>
      </c>
      <c r="H110" s="15"/>
    </row>
    <row r="111" spans="2:8" ht="15.75" customHeight="1" x14ac:dyDescent="0.2">
      <c r="B111" s="196" t="s">
        <v>290</v>
      </c>
      <c r="C111" s="209"/>
      <c r="D111" s="205"/>
      <c r="E111" s="10">
        <v>322186</v>
      </c>
      <c r="F111" s="10">
        <v>322186</v>
      </c>
      <c r="G111" s="10">
        <v>97914.12</v>
      </c>
      <c r="H111" s="11">
        <f>G111/E111*100</f>
        <v>30.390557007442904</v>
      </c>
    </row>
    <row r="112" spans="2:8" ht="15.75" customHeight="1" x14ac:dyDescent="0.2">
      <c r="B112" s="196" t="s">
        <v>291</v>
      </c>
      <c r="C112" s="209"/>
      <c r="D112" s="205"/>
      <c r="E112" s="10">
        <v>322186</v>
      </c>
      <c r="F112" s="10">
        <v>322186</v>
      </c>
      <c r="G112" s="10">
        <v>97914.12</v>
      </c>
      <c r="H112" s="11">
        <f>G112/E112*100</f>
        <v>30.390557007442904</v>
      </c>
    </row>
    <row r="113" spans="2:8" ht="15.75" customHeight="1" x14ac:dyDescent="0.2">
      <c r="B113" s="196" t="s">
        <v>248</v>
      </c>
      <c r="C113" s="209"/>
      <c r="D113" s="205"/>
      <c r="E113" s="10">
        <v>47531</v>
      </c>
      <c r="F113" s="10">
        <v>47531</v>
      </c>
      <c r="G113" s="10">
        <v>14780.09</v>
      </c>
      <c r="H113" s="11">
        <f>G113/E113*100</f>
        <v>31.095684921419704</v>
      </c>
    </row>
    <row r="114" spans="2:8" ht="15.75" customHeight="1" x14ac:dyDescent="0.2">
      <c r="B114" s="206" t="s">
        <v>258</v>
      </c>
      <c r="C114" s="210"/>
      <c r="D114" s="211"/>
      <c r="E114" s="14"/>
      <c r="F114" s="14"/>
      <c r="G114" s="14"/>
      <c r="H114" s="15"/>
    </row>
    <row r="115" spans="2:8" ht="15.75" customHeight="1" x14ac:dyDescent="0.2">
      <c r="B115" s="206" t="s">
        <v>263</v>
      </c>
      <c r="C115" s="210"/>
      <c r="D115" s="211"/>
      <c r="E115" s="14"/>
      <c r="F115" s="14"/>
      <c r="G115" s="14">
        <v>14334.08</v>
      </c>
      <c r="H115" s="15"/>
    </row>
    <row r="116" spans="2:8" ht="15.75" customHeight="1" x14ac:dyDescent="0.2">
      <c r="B116" s="206" t="s">
        <v>277</v>
      </c>
      <c r="C116" s="210"/>
      <c r="D116" s="211"/>
      <c r="E116" s="14"/>
      <c r="F116" s="14"/>
      <c r="G116" s="14">
        <v>446.01</v>
      </c>
      <c r="H116" s="15"/>
    </row>
    <row r="117" spans="2:8" ht="15.75" customHeight="1" x14ac:dyDescent="0.2">
      <c r="B117" s="196" t="s">
        <v>278</v>
      </c>
      <c r="C117" s="209"/>
      <c r="D117" s="205"/>
      <c r="E117" s="10">
        <v>178165</v>
      </c>
      <c r="F117" s="10">
        <v>178165</v>
      </c>
      <c r="G117" s="10">
        <v>33984.120000000003</v>
      </c>
      <c r="H117" s="11">
        <f>G117/E117*100</f>
        <v>19.074520809362109</v>
      </c>
    </row>
    <row r="118" spans="2:8" ht="15.75" customHeight="1" x14ac:dyDescent="0.2">
      <c r="B118" s="206" t="s">
        <v>279</v>
      </c>
      <c r="C118" s="210"/>
      <c r="D118" s="211"/>
      <c r="E118" s="14"/>
      <c r="F118" s="14"/>
      <c r="G118" s="14">
        <v>33984.120000000003</v>
      </c>
      <c r="H118" s="15"/>
    </row>
    <row r="119" spans="2:8" ht="15.75" customHeight="1" x14ac:dyDescent="0.2">
      <c r="B119" s="206" t="s">
        <v>288</v>
      </c>
      <c r="C119" s="210"/>
      <c r="D119" s="211"/>
      <c r="E119" s="14"/>
      <c r="F119" s="14"/>
      <c r="G119" s="14"/>
      <c r="H119" s="15"/>
    </row>
    <row r="120" spans="2:8" ht="15.75" customHeight="1" x14ac:dyDescent="0.2">
      <c r="B120" s="206" t="s">
        <v>280</v>
      </c>
      <c r="C120" s="210"/>
      <c r="D120" s="211"/>
      <c r="E120" s="14"/>
      <c r="F120" s="14"/>
      <c r="G120" s="14"/>
      <c r="H120" s="15"/>
    </row>
    <row r="121" spans="2:8" ht="15.75" customHeight="1" x14ac:dyDescent="0.2">
      <c r="B121" s="196" t="s">
        <v>292</v>
      </c>
      <c r="C121" s="209"/>
      <c r="D121" s="205"/>
      <c r="E121" s="10">
        <v>96490</v>
      </c>
      <c r="F121" s="10">
        <v>96490</v>
      </c>
      <c r="G121" s="10">
        <v>49149.91</v>
      </c>
      <c r="H121" s="11">
        <f>G121/E121*100</f>
        <v>50.937827754171416</v>
      </c>
    </row>
    <row r="122" spans="2:8" ht="15.75" customHeight="1" x14ac:dyDescent="0.2">
      <c r="B122" s="206" t="s">
        <v>293</v>
      </c>
      <c r="C122" s="210"/>
      <c r="D122" s="211"/>
      <c r="E122" s="14"/>
      <c r="F122" s="14"/>
      <c r="G122" s="14">
        <v>49149.91</v>
      </c>
      <c r="H122" s="15"/>
    </row>
    <row r="123" spans="2:8" ht="15.75" customHeight="1" x14ac:dyDescent="0.2">
      <c r="B123" s="196" t="s">
        <v>294</v>
      </c>
      <c r="C123" s="209"/>
      <c r="D123" s="205"/>
      <c r="E123" s="10">
        <v>300</v>
      </c>
      <c r="F123" s="10">
        <v>300</v>
      </c>
      <c r="G123" s="10"/>
      <c r="H123" s="11">
        <f>G123/E123*100</f>
        <v>0</v>
      </c>
    </row>
    <row r="124" spans="2:8" ht="15.75" customHeight="1" x14ac:dyDescent="0.2">
      <c r="B124" s="196" t="s">
        <v>295</v>
      </c>
      <c r="C124" s="209"/>
      <c r="D124" s="205"/>
      <c r="E124" s="10">
        <v>300</v>
      </c>
      <c r="F124" s="10">
        <v>300</v>
      </c>
      <c r="G124" s="10"/>
      <c r="H124" s="11">
        <f>G124/E124*100</f>
        <v>0</v>
      </c>
    </row>
    <row r="125" spans="2:8" ht="15.75" customHeight="1" x14ac:dyDescent="0.2">
      <c r="B125" s="196" t="s">
        <v>248</v>
      </c>
      <c r="C125" s="209"/>
      <c r="D125" s="205"/>
      <c r="E125" s="10">
        <v>300</v>
      </c>
      <c r="F125" s="10">
        <v>300</v>
      </c>
      <c r="G125" s="10"/>
      <c r="H125" s="11">
        <f>G125/E125*100</f>
        <v>0</v>
      </c>
    </row>
    <row r="126" spans="2:8" ht="15.75" customHeight="1" x14ac:dyDescent="0.2">
      <c r="B126" s="206" t="s">
        <v>249</v>
      </c>
      <c r="C126" s="210"/>
      <c r="D126" s="211"/>
      <c r="E126" s="14"/>
      <c r="F126" s="14"/>
      <c r="G126" s="14"/>
      <c r="H126" s="15"/>
    </row>
    <row r="127" spans="2:8" ht="15.75" customHeight="1" x14ac:dyDescent="0.2">
      <c r="B127" s="206" t="s">
        <v>259</v>
      </c>
      <c r="C127" s="210"/>
      <c r="D127" s="211"/>
      <c r="E127" s="14"/>
      <c r="F127" s="14"/>
      <c r="G127" s="14"/>
      <c r="H127" s="15"/>
    </row>
    <row r="128" spans="2:8" ht="15.75" customHeight="1" x14ac:dyDescent="0.2">
      <c r="B128" s="206" t="s">
        <v>265</v>
      </c>
      <c r="C128" s="210"/>
      <c r="D128" s="211"/>
      <c r="E128" s="14"/>
      <c r="F128" s="14"/>
      <c r="G128" s="14"/>
      <c r="H128" s="15"/>
    </row>
    <row r="129" spans="2:8" ht="27" customHeight="1" x14ac:dyDescent="0.2">
      <c r="B129" s="196" t="s">
        <v>296</v>
      </c>
      <c r="C129" s="209"/>
      <c r="D129" s="205"/>
      <c r="E129" s="10">
        <f>E130</f>
        <v>12343</v>
      </c>
      <c r="F129" s="10">
        <f>F130</f>
        <v>12343</v>
      </c>
      <c r="G129" s="10">
        <f t="shared" ref="G129" si="15">G130</f>
        <v>11680</v>
      </c>
      <c r="H129" s="11">
        <f>G129/E129*100</f>
        <v>94.628534391963058</v>
      </c>
    </row>
    <row r="130" spans="2:8" ht="30" customHeight="1" x14ac:dyDescent="0.2">
      <c r="B130" s="196" t="s">
        <v>297</v>
      </c>
      <c r="C130" s="209"/>
      <c r="D130" s="205"/>
      <c r="E130" s="10">
        <v>12343</v>
      </c>
      <c r="F130" s="10">
        <v>12343</v>
      </c>
      <c r="G130" s="10">
        <v>11680</v>
      </c>
      <c r="H130" s="11">
        <f>G130/E130*100</f>
        <v>94.628534391963058</v>
      </c>
    </row>
    <row r="131" spans="2:8" ht="15.75" customHeight="1" x14ac:dyDescent="0.2">
      <c r="B131" s="196" t="s">
        <v>278</v>
      </c>
      <c r="C131" s="209"/>
      <c r="D131" s="205"/>
      <c r="E131" s="10">
        <v>12343</v>
      </c>
      <c r="F131" s="10">
        <v>12343</v>
      </c>
      <c r="G131" s="10">
        <f t="shared" ref="G131" si="16">G132+G133+G134</f>
        <v>11680</v>
      </c>
      <c r="H131" s="11">
        <f>G131/E131*100</f>
        <v>94.628534391963058</v>
      </c>
    </row>
    <row r="132" spans="2:8" ht="15.75" customHeight="1" x14ac:dyDescent="0.2">
      <c r="B132" s="206" t="s">
        <v>288</v>
      </c>
      <c r="C132" s="210"/>
      <c r="D132" s="211"/>
      <c r="E132" s="14"/>
      <c r="F132" s="14"/>
      <c r="G132" s="14"/>
      <c r="H132" s="15"/>
    </row>
    <row r="133" spans="2:8" ht="15.75" customHeight="1" x14ac:dyDescent="0.2">
      <c r="B133" s="206" t="s">
        <v>280</v>
      </c>
      <c r="C133" s="210"/>
      <c r="D133" s="211"/>
      <c r="E133" s="14"/>
      <c r="F133" s="14"/>
      <c r="G133" s="14"/>
      <c r="H133" s="15"/>
    </row>
    <row r="134" spans="2:8" ht="15.75" customHeight="1" x14ac:dyDescent="0.2">
      <c r="B134" s="206" t="s">
        <v>289</v>
      </c>
      <c r="C134" s="210"/>
      <c r="D134" s="211"/>
      <c r="E134" s="14"/>
      <c r="F134" s="14"/>
      <c r="G134" s="14">
        <v>11680</v>
      </c>
      <c r="H134" s="15"/>
    </row>
  </sheetData>
  <mergeCells count="131">
    <mergeCell ref="B130:D130"/>
    <mergeCell ref="B131:D131"/>
    <mergeCell ref="B132:D132"/>
    <mergeCell ref="B133:D133"/>
    <mergeCell ref="B134:D134"/>
    <mergeCell ref="B121:D121"/>
    <mergeCell ref="B122:D122"/>
    <mergeCell ref="B123:D123"/>
    <mergeCell ref="B124:D124"/>
    <mergeCell ref="B125:D125"/>
    <mergeCell ref="B126:D126"/>
    <mergeCell ref="B127:D127"/>
    <mergeCell ref="B128:D128"/>
    <mergeCell ref="B129:D129"/>
    <mergeCell ref="B112:D112"/>
    <mergeCell ref="B113:D113"/>
    <mergeCell ref="B114:D114"/>
    <mergeCell ref="B115:D115"/>
    <mergeCell ref="B116:D116"/>
    <mergeCell ref="B117:D117"/>
    <mergeCell ref="B118:D118"/>
    <mergeCell ref="B119:D119"/>
    <mergeCell ref="B120:D120"/>
    <mergeCell ref="B103:D103"/>
    <mergeCell ref="B104:D104"/>
    <mergeCell ref="B105:D105"/>
    <mergeCell ref="B106:D106"/>
    <mergeCell ref="B107:D107"/>
    <mergeCell ref="B108:D108"/>
    <mergeCell ref="B109:D109"/>
    <mergeCell ref="B110:D110"/>
    <mergeCell ref="B111:D111"/>
    <mergeCell ref="B94:D94"/>
    <mergeCell ref="B95:D95"/>
    <mergeCell ref="B96:D96"/>
    <mergeCell ref="B97:D97"/>
    <mergeCell ref="B98:D98"/>
    <mergeCell ref="B99:D99"/>
    <mergeCell ref="B100:D100"/>
    <mergeCell ref="B101:D101"/>
    <mergeCell ref="B102:D102"/>
    <mergeCell ref="B85:D85"/>
    <mergeCell ref="B86:D86"/>
    <mergeCell ref="B87:D87"/>
    <mergeCell ref="B88:D88"/>
    <mergeCell ref="B89:D89"/>
    <mergeCell ref="B90:D90"/>
    <mergeCell ref="B91:D91"/>
    <mergeCell ref="B92:D92"/>
    <mergeCell ref="B93:D93"/>
    <mergeCell ref="B76:D76"/>
    <mergeCell ref="B77:D77"/>
    <mergeCell ref="B78:D78"/>
    <mergeCell ref="B79:D79"/>
    <mergeCell ref="B80:D80"/>
    <mergeCell ref="B81:D81"/>
    <mergeCell ref="B82:D82"/>
    <mergeCell ref="B83:D83"/>
    <mergeCell ref="B84:D84"/>
    <mergeCell ref="B67:D67"/>
    <mergeCell ref="B68:D68"/>
    <mergeCell ref="B69:D69"/>
    <mergeCell ref="B70:D70"/>
    <mergeCell ref="B71:D71"/>
    <mergeCell ref="B72:D72"/>
    <mergeCell ref="B73:D73"/>
    <mergeCell ref="B74:D74"/>
    <mergeCell ref="B75:D75"/>
    <mergeCell ref="B58:D58"/>
    <mergeCell ref="B59:D59"/>
    <mergeCell ref="B60:D60"/>
    <mergeCell ref="B61:D61"/>
    <mergeCell ref="B62:D62"/>
    <mergeCell ref="B63:D63"/>
    <mergeCell ref="B64:D64"/>
    <mergeCell ref="B65:D65"/>
    <mergeCell ref="B66:D66"/>
    <mergeCell ref="B49:D49"/>
    <mergeCell ref="B50:D50"/>
    <mergeCell ref="B51:D51"/>
    <mergeCell ref="B52:D52"/>
    <mergeCell ref="B53:D53"/>
    <mergeCell ref="B54:D54"/>
    <mergeCell ref="B55:D55"/>
    <mergeCell ref="B56:D56"/>
    <mergeCell ref="B57:D57"/>
    <mergeCell ref="B40:D40"/>
    <mergeCell ref="B41:D41"/>
    <mergeCell ref="B42:D42"/>
    <mergeCell ref="B43:D43"/>
    <mergeCell ref="B44:D44"/>
    <mergeCell ref="B45:D45"/>
    <mergeCell ref="B46:D46"/>
    <mergeCell ref="B47:D47"/>
    <mergeCell ref="B48:D48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:H2"/>
    <mergeCell ref="B4:H4"/>
    <mergeCell ref="B6:D6"/>
    <mergeCell ref="B7:D7"/>
    <mergeCell ref="B8:C8"/>
    <mergeCell ref="B9:C9"/>
    <mergeCell ref="B10:C10"/>
    <mergeCell ref="B11:C11"/>
    <mergeCell ref="B12:C12"/>
  </mergeCells>
  <pageMargins left="0.70866141732283505" right="0.70866141732283505" top="0.74803149606299202" bottom="0.74803149606299202" header="0.31496062992126" footer="0.31496062992126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7</vt:i4>
      </vt:variant>
      <vt:variant>
        <vt:lpstr>Imenovani rasponi</vt:lpstr>
      </vt:variant>
      <vt:variant>
        <vt:i4>1</vt:i4>
      </vt:variant>
    </vt:vector>
  </HeadingPairs>
  <TitlesOfParts>
    <vt:vector size="8" baseType="lpstr">
      <vt:lpstr>SAŽETAK</vt:lpstr>
      <vt:lpstr> Račun prihoda i rashoda</vt:lpstr>
      <vt:lpstr>Rashodi prema izvorima finan</vt:lpstr>
      <vt:lpstr>Rashodi prema funkcijskoj k </vt:lpstr>
      <vt:lpstr>Račun financiranja</vt:lpstr>
      <vt:lpstr>Račun fin prema izvorima f</vt:lpstr>
      <vt:lpstr>POSEBNI DIO</vt:lpstr>
      <vt:lpstr>' Račun prihoda i rashoda'!Podrucje_ispisa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Lacković</dc:creator>
  <cp:lastModifiedBy>DellT40</cp:lastModifiedBy>
  <cp:lastPrinted>2023-08-28T06:41:38Z</cp:lastPrinted>
  <dcterms:created xsi:type="dcterms:W3CDTF">2022-08-12T12:51:00Z</dcterms:created>
  <dcterms:modified xsi:type="dcterms:W3CDTF">2023-08-28T06:43:38Z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Prilog Format izgleda izvršenja financijskog plana proračunskog korisnika (1).xlsx</vt:lpwstr>
  </property>
  <property fmtid="{D5CDD505-2E9C-101B-9397-08002B2CF9AE}" pid="3" name="ICV">
    <vt:lpwstr>9BB00D5B60A54FB4988677C9E6C654D2_13</vt:lpwstr>
  </property>
  <property fmtid="{D5CDD505-2E9C-101B-9397-08002B2CF9AE}" pid="4" name="KSOProductBuildVer">
    <vt:lpwstr>1033-12.2.0.13110</vt:lpwstr>
  </property>
</Properties>
</file>